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.olszewski\Desktop\"/>
    </mc:Choice>
  </mc:AlternateContent>
  <bookViews>
    <workbookView xWindow="0" yWindow="0" windowWidth="23040" windowHeight="10632" tabRatio="761"/>
  </bookViews>
  <sheets>
    <sheet name="ZZK" sheetId="4" r:id="rId1"/>
    <sheet name="TOM II Zapora_gł_czoł_i_boczna" sheetId="27" r:id="rId2"/>
    <sheet name="TOM III Budowla_upustowa" sheetId="26" r:id="rId3"/>
    <sheet name="TOM IV Zapora_cofkowa nr 1" sheetId="23" r:id="rId4"/>
    <sheet name="TOM V Zapora_cofkowa nr 2" sheetId="24" r:id="rId5"/>
    <sheet name="Tom VI cz. 1- Zapora boczna nr3" sheetId="25" r:id="rId6"/>
    <sheet name="TOM VI cz.2 - Most na PP " sheetId="17" r:id="rId7"/>
    <sheet name="TOM VII - Koryto Kaczawy" sheetId="8" r:id="rId8"/>
    <sheet name="TOM VIII - Czasza zbiornika" sheetId="9" r:id="rId9"/>
    <sheet name="TOM IX - UKP" sheetId="13" r:id="rId10"/>
    <sheet name="TOM X - Budynek zaplecza" sheetId="14" r:id="rId11"/>
    <sheet name="TOM XI - Zasilanie elektryczne" sheetId="10" r:id="rId12"/>
    <sheet name="TOM XII - Przełożenie linii wys" sheetId="20" r:id="rId13"/>
    <sheet name="TOM XIII - Instalacje teletechn" sheetId="15" r:id="rId14"/>
    <sheet name="TOM XIV - Zjazdy" sheetId="19" r:id="rId15"/>
  </sheets>
  <definedNames>
    <definedName name="_xlnm._FilterDatabase" localSheetId="6" hidden="1">'TOM VI cz.2 - Most na PP '!$H$1:$H$99</definedName>
    <definedName name="_xlnm._FilterDatabase" localSheetId="7" hidden="1">'TOM VII - Koryto Kaczawy'!#REF!</definedName>
    <definedName name="_xlnm._FilterDatabase" localSheetId="8" hidden="1">'TOM VIII - Czasza zbiornika'!#REF!</definedName>
    <definedName name="_xlnm._FilterDatabase" localSheetId="10" hidden="1">'TOM X - Budynek zaplecza'!$B$1:$B$237</definedName>
    <definedName name="_xlnm._FilterDatabase" localSheetId="11" hidden="1">'TOM XI - Zasilanie elektryczne'!$H$1:$H$59</definedName>
    <definedName name="_xlnm._FilterDatabase" localSheetId="12" hidden="1">'TOM XII - Przełożenie linii wys'!$H$1:$H$115</definedName>
    <definedName name="_xlnm._FilterDatabase" localSheetId="13" hidden="1">'TOM XIII - Instalacje teletechn'!$H$1:$H$197</definedName>
    <definedName name="_xlnm._FilterDatabase" localSheetId="14" hidden="1">'TOM XIV - Zjazdy'!$H$1:$H$71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A234" i="26"/>
  <c r="A231" i="26"/>
  <c r="A147" i="9" l="1"/>
  <c r="A148" i="9" s="1"/>
  <c r="A149" i="9" s="1"/>
  <c r="A150" i="9" s="1"/>
  <c r="A151" i="9" s="1"/>
  <c r="A152" i="9" s="1"/>
  <c r="A140" i="9"/>
  <c r="A141" i="9" s="1"/>
  <c r="A142" i="9" s="1"/>
  <c r="A143" i="9" s="1"/>
  <c r="A144" i="9" s="1"/>
  <c r="A113" i="9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98" i="9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87" i="9"/>
  <c r="A88" i="9" s="1"/>
  <c r="A89" i="9" s="1"/>
  <c r="A90" i="9" s="1"/>
  <c r="A91" i="9" s="1"/>
  <c r="A92" i="9" s="1"/>
  <c r="A93" i="9" s="1"/>
  <c r="A94" i="9" s="1"/>
  <c r="A95" i="9" s="1"/>
  <c r="A74" i="9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68" i="9"/>
  <c r="A69" i="9" s="1"/>
  <c r="A70" i="9" s="1"/>
  <c r="A71" i="9" s="1"/>
  <c r="A52" i="9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40" i="9"/>
  <c r="A41" i="9" s="1"/>
  <c r="A42" i="9" s="1"/>
  <c r="A43" i="9" s="1"/>
  <c r="A22" i="9"/>
  <c r="A23" i="9" s="1"/>
  <c r="A24" i="9" s="1"/>
  <c r="A25" i="9" s="1"/>
  <c r="A26" i="9" s="1"/>
  <c r="A27" i="9" s="1"/>
  <c r="A28" i="9" s="1"/>
  <c r="A29" i="9" s="1"/>
  <c r="A30" i="9" s="1"/>
  <c r="A31" i="9" s="1"/>
  <c r="A10" i="9"/>
  <c r="A11" i="9" s="1"/>
  <c r="A12" i="9" s="1"/>
  <c r="A13" i="9" s="1"/>
  <c r="A14" i="9" s="1"/>
  <c r="A15" i="9" s="1"/>
  <c r="A16" i="9" s="1"/>
  <c r="A17" i="9" s="1"/>
  <c r="A18" i="9" s="1"/>
  <c r="A19" i="9" s="1"/>
  <c r="A43" i="19"/>
  <c r="A44" i="19" s="1"/>
  <c r="A45" i="19" s="1"/>
  <c r="A46" i="19" s="1"/>
  <c r="A47" i="19" s="1"/>
  <c r="A48" i="19" s="1"/>
  <c r="A49" i="19" s="1"/>
  <c r="A50" i="19" s="1"/>
  <c r="A51" i="19" s="1"/>
  <c r="A52" i="19" s="1"/>
  <c r="A37" i="19"/>
  <c r="A38" i="19" s="1"/>
  <c r="A39" i="19" s="1"/>
  <c r="A40" i="19" s="1"/>
  <c r="A15" i="19"/>
  <c r="A16" i="19" s="1"/>
  <c r="A17" i="19" s="1"/>
  <c r="A18" i="19" s="1"/>
  <c r="A19" i="19" s="1"/>
  <c r="A20" i="19" s="1"/>
  <c r="A21" i="19" s="1"/>
  <c r="A22" i="19" s="1"/>
  <c r="A23" i="19" s="1"/>
  <c r="A24" i="19" s="1"/>
  <c r="A9" i="19"/>
  <c r="A10" i="19" s="1"/>
  <c r="A11" i="19" s="1"/>
  <c r="A12" i="19" s="1"/>
  <c r="A197" i="14" l="1"/>
  <c r="A198" i="14" s="1"/>
  <c r="A199" i="14" s="1"/>
  <c r="A200" i="14" s="1"/>
  <c r="A201" i="14" s="1"/>
  <c r="A202" i="14" s="1"/>
  <c r="A203" i="14" s="1"/>
  <c r="A204" i="14" s="1"/>
  <c r="A205" i="14" s="1"/>
  <c r="A206" i="14" s="1"/>
  <c r="A207" i="14" s="1"/>
  <c r="A208" i="14" s="1"/>
  <c r="A209" i="14" s="1"/>
  <c r="A210" i="14" s="1"/>
  <c r="A211" i="14" s="1"/>
  <c r="A212" i="14" s="1"/>
  <c r="A213" i="14" s="1"/>
  <c r="A214" i="14" s="1"/>
  <c r="A215" i="14" s="1"/>
  <c r="A216" i="14" s="1"/>
  <c r="A217" i="14" s="1"/>
  <c r="A218" i="14" s="1"/>
  <c r="A219" i="14" s="1"/>
  <c r="A220" i="14" s="1"/>
  <c r="A221" i="14" s="1"/>
  <c r="A222" i="14" s="1"/>
  <c r="A223" i="14" s="1"/>
  <c r="A224" i="14" s="1"/>
  <c r="A225" i="14" s="1"/>
  <c r="A226" i="14" s="1"/>
  <c r="A227" i="14" s="1"/>
  <c r="A228" i="14" s="1"/>
  <c r="A187" i="14"/>
  <c r="A188" i="14" s="1"/>
  <c r="A189" i="14" s="1"/>
  <c r="A190" i="14" s="1"/>
  <c r="A191" i="14" s="1"/>
  <c r="A192" i="14" s="1"/>
  <c r="A193" i="14" s="1"/>
  <c r="A194" i="14" s="1"/>
  <c r="A167" i="14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179" i="14" s="1"/>
  <c r="A180" i="14" s="1"/>
  <c r="A181" i="14" s="1"/>
  <c r="A182" i="14" s="1"/>
  <c r="A183" i="14" s="1"/>
  <c r="A184" i="14" s="1"/>
  <c r="A132" i="14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26" i="14"/>
  <c r="A127" i="14" s="1"/>
  <c r="A128" i="14" s="1"/>
  <c r="A129" i="14" s="1"/>
  <c r="A105" i="14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97" i="14"/>
  <c r="A98" i="14" s="1"/>
  <c r="A99" i="14" s="1"/>
  <c r="A100" i="14" s="1"/>
  <c r="A101" i="14" s="1"/>
  <c r="A102" i="14" s="1"/>
  <c r="A84" i="14"/>
  <c r="A85" i="14" s="1"/>
  <c r="A86" i="14" s="1"/>
  <c r="A74" i="14"/>
  <c r="A75" i="14" s="1"/>
  <c r="A76" i="14" s="1"/>
  <c r="A77" i="14" s="1"/>
  <c r="A78" i="14" s="1"/>
  <c r="A79" i="14" s="1"/>
  <c r="A80" i="14" s="1"/>
  <c r="A81" i="14" s="1"/>
  <c r="A59" i="14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49" i="14"/>
  <c r="A50" i="14" s="1"/>
  <c r="A51" i="14" s="1"/>
  <c r="A52" i="14" s="1"/>
  <c r="A53" i="14" s="1"/>
  <c r="A54" i="14" s="1"/>
  <c r="A55" i="14" s="1"/>
  <c r="A56" i="14" s="1"/>
  <c r="A40" i="14"/>
  <c r="A41" i="14" s="1"/>
  <c r="A42" i="14" s="1"/>
  <c r="A43" i="14" s="1"/>
  <c r="A17" i="14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5" i="14"/>
  <c r="A6" i="14" s="1"/>
  <c r="A7" i="14" s="1"/>
  <c r="A8" i="14" s="1"/>
  <c r="A9" i="14" s="1"/>
  <c r="A10" i="14" s="1"/>
  <c r="A11" i="14" s="1"/>
  <c r="A12" i="14" s="1"/>
  <c r="A13" i="14" s="1"/>
  <c r="A14" i="14" s="1"/>
  <c r="A304" i="26"/>
  <c r="A305" i="26" s="1"/>
  <c r="A306" i="26" s="1"/>
  <c r="A307" i="26" s="1"/>
  <c r="A308" i="26" s="1"/>
  <c r="A309" i="26" s="1"/>
  <c r="A310" i="26" s="1"/>
  <c r="A311" i="26" s="1"/>
  <c r="A295" i="26"/>
  <c r="A296" i="26" s="1"/>
  <c r="A297" i="26" s="1"/>
  <c r="A298" i="26" s="1"/>
  <c r="A299" i="26" s="1"/>
  <c r="A300" i="26" s="1"/>
  <c r="A301" i="26" s="1"/>
  <c r="A277" i="26"/>
  <c r="A278" i="26" s="1"/>
  <c r="A279" i="26" s="1"/>
  <c r="A280" i="26" s="1"/>
  <c r="A281" i="26" s="1"/>
  <c r="A282" i="26" s="1"/>
  <c r="A283" i="26" s="1"/>
  <c r="A284" i="26" s="1"/>
  <c r="A269" i="26"/>
  <c r="A270" i="26" s="1"/>
  <c r="A271" i="26" s="1"/>
  <c r="A272" i="26" s="1"/>
  <c r="A273" i="26" s="1"/>
  <c r="A274" i="26" s="1"/>
  <c r="A261" i="26"/>
  <c r="A262" i="26" s="1"/>
  <c r="A263" i="26" s="1"/>
  <c r="A264" i="26" s="1"/>
  <c r="A265" i="26" s="1"/>
  <c r="A266" i="26" s="1"/>
  <c r="A247" i="26"/>
  <c r="A248" i="26" s="1"/>
  <c r="A249" i="26" s="1"/>
  <c r="A250" i="26" s="1"/>
  <c r="A251" i="26" s="1"/>
  <c r="A252" i="26" s="1"/>
  <c r="A253" i="26" s="1"/>
  <c r="A254" i="26" s="1"/>
  <c r="A255" i="26" s="1"/>
  <c r="A256" i="26" s="1"/>
  <c r="A257" i="26" s="1"/>
  <c r="A258" i="26" s="1"/>
  <c r="A228" i="26"/>
  <c r="A229" i="26" s="1"/>
  <c r="A230" i="26" s="1"/>
  <c r="A232" i="26" s="1"/>
  <c r="A233" i="26" s="1"/>
  <c r="A235" i="26" s="1"/>
  <c r="A236" i="26" s="1"/>
  <c r="A237" i="26" s="1"/>
  <c r="A238" i="26" s="1"/>
  <c r="A239" i="26" s="1"/>
  <c r="A240" i="26" s="1"/>
  <c r="A241" i="26" s="1"/>
  <c r="A242" i="26" s="1"/>
  <c r="A243" i="26" s="1"/>
  <c r="A221" i="26"/>
  <c r="A222" i="26" s="1"/>
  <c r="A223" i="26" s="1"/>
  <c r="A224" i="26" s="1"/>
  <c r="A225" i="26" s="1"/>
  <c r="A213" i="26"/>
  <c r="A214" i="26" s="1"/>
  <c r="A203" i="26"/>
  <c r="A204" i="26" s="1"/>
  <c r="A205" i="26" s="1"/>
  <c r="A206" i="26" s="1"/>
  <c r="A207" i="26" s="1"/>
  <c r="A208" i="26" s="1"/>
  <c r="A209" i="26" s="1"/>
  <c r="A210" i="26" s="1"/>
  <c r="A192" i="26"/>
  <c r="A193" i="26" s="1"/>
  <c r="A194" i="26" s="1"/>
  <c r="A195" i="26" s="1"/>
  <c r="A196" i="26" s="1"/>
  <c r="A181" i="26"/>
  <c r="A182" i="26" s="1"/>
  <c r="A183" i="26" s="1"/>
  <c r="A184" i="26" s="1"/>
  <c r="A185" i="26" s="1"/>
  <c r="A186" i="26" s="1"/>
  <c r="A187" i="26" s="1"/>
  <c r="A188" i="26" s="1"/>
  <c r="A189" i="26" s="1"/>
  <c r="A169" i="26"/>
  <c r="A170" i="26" s="1"/>
  <c r="A171" i="26" s="1"/>
  <c r="A172" i="26" s="1"/>
  <c r="A173" i="26" s="1"/>
  <c r="A174" i="26" s="1"/>
  <c r="A157" i="26"/>
  <c r="A158" i="26" s="1"/>
  <c r="A159" i="26" s="1"/>
  <c r="A160" i="26" s="1"/>
  <c r="A161" i="26" s="1"/>
  <c r="A162" i="26" s="1"/>
  <c r="A163" i="26" s="1"/>
  <c r="A164" i="26" s="1"/>
  <c r="A165" i="26" s="1"/>
  <c r="A166" i="26" s="1"/>
  <c r="A146" i="26"/>
  <c r="A147" i="26" s="1"/>
  <c r="A148" i="26" s="1"/>
  <c r="A149" i="26" s="1"/>
  <c r="A150" i="26" s="1"/>
  <c r="A136" i="26"/>
  <c r="A137" i="26" s="1"/>
  <c r="A138" i="26" s="1"/>
  <c r="A139" i="26" s="1"/>
  <c r="A140" i="26" s="1"/>
  <c r="A141" i="26" s="1"/>
  <c r="A142" i="26" s="1"/>
  <c r="A143" i="26" s="1"/>
  <c r="A126" i="26"/>
  <c r="A127" i="26" s="1"/>
  <c r="A128" i="26" s="1"/>
  <c r="A129" i="26" s="1"/>
  <c r="A113" i="26"/>
  <c r="A114" i="26" s="1"/>
  <c r="A115" i="26" s="1"/>
  <c r="A116" i="26" s="1"/>
  <c r="A117" i="26" s="1"/>
  <c r="A118" i="26" s="1"/>
  <c r="A119" i="26" s="1"/>
  <c r="A120" i="26" s="1"/>
  <c r="A121" i="26" s="1"/>
  <c r="A122" i="26" s="1"/>
  <c r="A123" i="26" s="1"/>
  <c r="A103" i="26"/>
  <c r="A104" i="26" s="1"/>
  <c r="A105" i="26" s="1"/>
  <c r="A106" i="26" s="1"/>
  <c r="A93" i="26" l="1"/>
  <c r="A94" i="26" s="1"/>
  <c r="A95" i="26" s="1"/>
  <c r="A96" i="26" s="1"/>
  <c r="A97" i="26" s="1"/>
  <c r="A98" i="26" s="1"/>
  <c r="A99" i="26" s="1"/>
  <c r="A100" i="26" s="1"/>
  <c r="A87" i="26"/>
  <c r="A88" i="26" s="1"/>
  <c r="A89" i="26" s="1"/>
  <c r="A82" i="26"/>
  <c r="A83" i="26" s="1"/>
  <c r="A84" i="26" s="1"/>
  <c r="A70" i="26"/>
  <c r="A71" i="26" s="1"/>
  <c r="A72" i="26" s="1"/>
  <c r="A73" i="26" s="1"/>
  <c r="A74" i="26" s="1"/>
  <c r="A75" i="26" s="1"/>
  <c r="A76" i="26" s="1"/>
  <c r="A77" i="26" s="1"/>
  <c r="A78" i="26" s="1"/>
  <c r="A79" i="26" s="1"/>
  <c r="A61" i="26"/>
  <c r="A62" i="26" s="1"/>
  <c r="A63" i="26" s="1"/>
  <c r="A52" i="26"/>
  <c r="A53" i="26" s="1"/>
  <c r="A54" i="26" s="1"/>
  <c r="A55" i="26" s="1"/>
  <c r="A56" i="26" s="1"/>
  <c r="A57" i="26" s="1"/>
  <c r="A58" i="26" s="1"/>
  <c r="A46" i="26"/>
  <c r="A47" i="26" s="1"/>
  <c r="A48" i="26" s="1"/>
  <c r="A37" i="26"/>
  <c r="A38" i="26" s="1"/>
  <c r="A39" i="26" s="1"/>
  <c r="A40" i="26" s="1"/>
  <c r="A27" i="26"/>
  <c r="A28" i="26" s="1"/>
  <c r="A29" i="26" s="1"/>
  <c r="A30" i="26" s="1"/>
  <c r="A31" i="26" s="1"/>
  <c r="A32" i="26" s="1"/>
  <c r="A33" i="26" s="1"/>
  <c r="A34" i="26" s="1"/>
  <c r="A7" i="26"/>
  <c r="A8" i="26" s="1"/>
  <c r="A9" i="26" s="1"/>
  <c r="A10" i="26" s="1"/>
  <c r="A11" i="26" s="1"/>
  <c r="A12" i="26" s="1"/>
  <c r="A13" i="26" s="1"/>
  <c r="A14" i="26" s="1"/>
  <c r="A15" i="26" s="1"/>
  <c r="A16" i="26" s="1"/>
  <c r="A17" i="26" s="1"/>
  <c r="A18" i="26" s="1"/>
  <c r="A19" i="26" s="1"/>
  <c r="A20" i="26" s="1"/>
  <c r="A71" i="8" l="1"/>
  <c r="A72" i="8" s="1"/>
  <c r="A73" i="8" s="1"/>
  <c r="A74" i="8" s="1"/>
  <c r="A75" i="8" s="1"/>
  <c r="A76" i="8" s="1"/>
  <c r="A77" i="8" s="1"/>
  <c r="A78" i="8" s="1"/>
  <c r="A61" i="8"/>
  <c r="A62" i="8" s="1"/>
  <c r="A63" i="8" s="1"/>
  <c r="A64" i="8" s="1"/>
  <c r="A65" i="8" s="1"/>
  <c r="A66" i="8" s="1"/>
  <c r="A67" i="8" s="1"/>
  <c r="A68" i="8" s="1"/>
  <c r="A51" i="8"/>
  <c r="A52" i="8" s="1"/>
  <c r="A53" i="8" s="1"/>
  <c r="A54" i="8" s="1"/>
  <c r="A55" i="8" s="1"/>
  <c r="A56" i="8" s="1"/>
  <c r="A57" i="8" s="1"/>
  <c r="A58" i="8" s="1"/>
  <c r="A41" i="8"/>
  <c r="A42" i="8" s="1"/>
  <c r="A43" i="8" s="1"/>
  <c r="A44" i="8" s="1"/>
  <c r="A45" i="8" s="1"/>
  <c r="A46" i="8" s="1"/>
  <c r="A47" i="8" s="1"/>
  <c r="A48" i="8" s="1"/>
  <c r="A21" i="8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6" i="8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05" i="24"/>
  <c r="A106" i="24" s="1"/>
  <c r="A107" i="24" s="1"/>
  <c r="A108" i="24" s="1"/>
  <c r="A109" i="24" s="1"/>
  <c r="A76" i="24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88" i="24" s="1"/>
  <c r="A89" i="24" s="1"/>
  <c r="A90" i="24" s="1"/>
  <c r="A91" i="24" s="1"/>
  <c r="A92" i="24" s="1"/>
  <c r="A93" i="24" s="1"/>
  <c r="A94" i="24" s="1"/>
  <c r="A95" i="24" s="1"/>
  <c r="A96" i="24" s="1"/>
  <c r="A97" i="24" s="1"/>
  <c r="A98" i="24" s="1"/>
  <c r="A99" i="24" s="1"/>
  <c r="A100" i="24" s="1"/>
  <c r="A101" i="24" s="1"/>
  <c r="A102" i="24" s="1"/>
  <c r="A67" i="24"/>
  <c r="A68" i="24" s="1"/>
  <c r="A69" i="24" s="1"/>
  <c r="A70" i="24" s="1"/>
  <c r="A71" i="24" s="1"/>
  <c r="A72" i="24" s="1"/>
  <c r="A73" i="24" s="1"/>
  <c r="A62" i="24"/>
  <c r="A63" i="24" s="1"/>
  <c r="A64" i="24" s="1"/>
  <c r="A55" i="24"/>
  <c r="A56" i="24" s="1"/>
  <c r="A57" i="24" s="1"/>
  <c r="A58" i="24" s="1"/>
  <c r="A59" i="24" s="1"/>
  <c r="A45" i="24"/>
  <c r="A46" i="24" s="1"/>
  <c r="A47" i="24" s="1"/>
  <c r="A48" i="24" s="1"/>
  <c r="A49" i="24" s="1"/>
  <c r="A50" i="24" s="1"/>
  <c r="A51" i="24" s="1"/>
  <c r="A52" i="24" s="1"/>
  <c r="A34" i="24"/>
  <c r="A35" i="24" s="1"/>
  <c r="A36" i="24" s="1"/>
  <c r="A37" i="24" s="1"/>
  <c r="A38" i="24" s="1"/>
  <c r="A39" i="24" s="1"/>
  <c r="A40" i="24" s="1"/>
  <c r="A41" i="24" s="1"/>
  <c r="A42" i="24" s="1"/>
  <c r="A21" i="24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7" i="24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05" i="23"/>
  <c r="A106" i="23" s="1"/>
  <c r="A107" i="23" s="1"/>
  <c r="A108" i="23" s="1"/>
  <c r="A109" i="23" s="1"/>
  <c r="A76" i="23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63" i="23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56" i="23"/>
  <c r="A57" i="23" s="1"/>
  <c r="A58" i="23" s="1"/>
  <c r="A59" i="23" s="1"/>
  <c r="A60" i="23" s="1"/>
  <c r="A46" i="23"/>
  <c r="A47" i="23" s="1"/>
  <c r="A48" i="23" s="1"/>
  <c r="A49" i="23" s="1"/>
  <c r="A50" i="23" s="1"/>
  <c r="A51" i="23" s="1"/>
  <c r="A52" i="23" s="1"/>
  <c r="A53" i="23" s="1"/>
  <c r="A34" i="23"/>
  <c r="A35" i="23" s="1"/>
  <c r="A36" i="23" s="1"/>
  <c r="A37" i="23" s="1"/>
  <c r="A38" i="23" s="1"/>
  <c r="A39" i="23" s="1"/>
  <c r="A40" i="23" s="1"/>
  <c r="A41" i="23" s="1"/>
  <c r="A42" i="23" s="1"/>
  <c r="A43" i="23" s="1"/>
  <c r="A21" i="23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6" i="23"/>
  <c r="A7" i="23" s="1"/>
  <c r="A8" i="23" s="1"/>
  <c r="A9" i="23" s="1"/>
  <c r="A10" i="23" s="1"/>
  <c r="A11" i="23" s="1"/>
  <c r="A12" i="23" s="1"/>
  <c r="A13" i="23" s="1"/>
  <c r="A14" i="23" s="1"/>
  <c r="A15" i="23" s="1"/>
  <c r="A16" i="23" s="1"/>
  <c r="A17" i="23" s="1"/>
  <c r="A18" i="23" s="1"/>
  <c r="A146" i="27" l="1"/>
  <c r="A147" i="27" s="1"/>
  <c r="A148" i="27" s="1"/>
  <c r="A149" i="27" s="1"/>
  <c r="A150" i="27" s="1"/>
  <c r="A151" i="27" s="1"/>
  <c r="A152" i="27" s="1"/>
  <c r="A153" i="27" s="1"/>
  <c r="A132" i="27"/>
  <c r="A133" i="27" s="1"/>
  <c r="A134" i="27" s="1"/>
  <c r="A135" i="27" s="1"/>
  <c r="A136" i="27" s="1"/>
  <c r="A137" i="27" s="1"/>
  <c r="A138" i="27" s="1"/>
  <c r="A139" i="27" s="1"/>
  <c r="A140" i="27" s="1"/>
  <c r="A141" i="27" s="1"/>
  <c r="A142" i="27" s="1"/>
  <c r="A143" i="27" s="1"/>
  <c r="A124" i="27"/>
  <c r="A125" i="27" s="1"/>
  <c r="A126" i="27" s="1"/>
  <c r="A127" i="27" s="1"/>
  <c r="A128" i="27" s="1"/>
  <c r="A129" i="27" s="1"/>
  <c r="A113" i="27"/>
  <c r="A114" i="27" s="1"/>
  <c r="A115" i="27" s="1"/>
  <c r="A116" i="27" s="1"/>
  <c r="A117" i="27" s="1"/>
  <c r="A118" i="27" s="1"/>
  <c r="A119" i="27" s="1"/>
  <c r="A120" i="27" s="1"/>
  <c r="A121" i="27" s="1"/>
  <c r="A102" i="27"/>
  <c r="A103" i="27" s="1"/>
  <c r="A104" i="27" s="1"/>
  <c r="A105" i="27" s="1"/>
  <c r="A106" i="27" s="1"/>
  <c r="A107" i="27" s="1"/>
  <c r="A108" i="27" s="1"/>
  <c r="A109" i="27" s="1"/>
  <c r="A110" i="27" s="1"/>
  <c r="A91" i="27"/>
  <c r="A92" i="27" s="1"/>
  <c r="A93" i="27" s="1"/>
  <c r="A94" i="27" s="1"/>
  <c r="A95" i="27" s="1"/>
  <c r="A96" i="27" s="1"/>
  <c r="A97" i="27" s="1"/>
  <c r="A98" i="27" s="1"/>
  <c r="A99" i="27" s="1"/>
  <c r="A83" i="27"/>
  <c r="A84" i="27" s="1"/>
  <c r="A85" i="27" s="1"/>
  <c r="A86" i="27" s="1"/>
  <c r="A87" i="27" s="1"/>
  <c r="A74" i="27"/>
  <c r="A75" i="27" s="1"/>
  <c r="A76" i="27" s="1"/>
  <c r="A77" i="27" s="1"/>
  <c r="A78" i="27" s="1"/>
  <c r="A79" i="27" s="1"/>
  <c r="A80" i="27" s="1"/>
  <c r="A65" i="27"/>
  <c r="A66" i="27" s="1"/>
  <c r="A67" i="27" s="1"/>
  <c r="A68" i="27" s="1"/>
  <c r="A69" i="27" s="1"/>
  <c r="A70" i="27" s="1"/>
  <c r="A71" i="27" s="1"/>
  <c r="A54" i="27"/>
  <c r="A55" i="27" s="1"/>
  <c r="A56" i="27" s="1"/>
  <c r="A57" i="27" s="1"/>
  <c r="A58" i="27" s="1"/>
  <c r="A59" i="27" s="1"/>
  <c r="A60" i="27" s="1"/>
  <c r="A61" i="27" s="1"/>
  <c r="A50" i="27"/>
  <c r="A51" i="27" s="1"/>
  <c r="A41" i="27"/>
  <c r="A42" i="27" s="1"/>
  <c r="A43" i="27" s="1"/>
  <c r="A44" i="27" s="1"/>
  <c r="A45" i="27" s="1"/>
  <c r="A46" i="27" s="1"/>
  <c r="A47" i="27" s="1"/>
  <c r="A26" i="27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7" i="27"/>
  <c r="A8" i="27" s="1"/>
  <c r="A9" i="27" s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155" i="25" l="1"/>
  <c r="A156" i="25" s="1"/>
  <c r="A157" i="25" s="1"/>
  <c r="A158" i="25" s="1"/>
  <c r="A159" i="25" s="1"/>
  <c r="A160" i="25" s="1"/>
  <c r="A161" i="25" s="1"/>
  <c r="A137" i="25"/>
  <c r="A138" i="25" s="1"/>
  <c r="A139" i="25" s="1"/>
  <c r="A140" i="25" s="1"/>
  <c r="A141" i="25" s="1"/>
  <c r="A142" i="25" s="1"/>
  <c r="A143" i="25" s="1"/>
  <c r="A144" i="25" s="1"/>
  <c r="A145" i="25" s="1"/>
  <c r="A146" i="25" s="1"/>
  <c r="A147" i="25" s="1"/>
  <c r="A148" i="25" s="1"/>
  <c r="A149" i="25" s="1"/>
  <c r="A150" i="25" s="1"/>
  <c r="A151" i="25" s="1"/>
  <c r="A152" i="25" s="1"/>
  <c r="A125" i="25"/>
  <c r="A126" i="25" s="1"/>
  <c r="A127" i="25" s="1"/>
  <c r="A128" i="25" s="1"/>
  <c r="A129" i="25" s="1"/>
  <c r="A130" i="25" s="1"/>
  <c r="A131" i="25" s="1"/>
  <c r="A132" i="25" s="1"/>
  <c r="A133" i="25" s="1"/>
  <c r="A115" i="25"/>
  <c r="A116" i="25" s="1"/>
  <c r="A117" i="25" s="1"/>
  <c r="A118" i="25" s="1"/>
  <c r="A119" i="25" s="1"/>
  <c r="A120" i="25" s="1"/>
  <c r="A121" i="25" s="1"/>
  <c r="A122" i="25" s="1"/>
  <c r="A106" i="25"/>
  <c r="A107" i="25" s="1"/>
  <c r="A108" i="25" s="1"/>
  <c r="A109" i="25" s="1"/>
  <c r="A110" i="25" s="1"/>
  <c r="A111" i="25" s="1"/>
  <c r="A112" i="25" s="1"/>
  <c r="A73" i="25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A85" i="25" s="1"/>
  <c r="A86" i="25" s="1"/>
  <c r="A87" i="25" s="1"/>
  <c r="A88" i="25" s="1"/>
  <c r="A89" i="25" s="1"/>
  <c r="A90" i="25" s="1"/>
  <c r="A91" i="25" s="1"/>
  <c r="A92" i="25" s="1"/>
  <c r="A93" i="25" s="1"/>
  <c r="A94" i="25" s="1"/>
  <c r="A95" i="25" s="1"/>
  <c r="A96" i="25" s="1"/>
  <c r="A97" i="25" s="1"/>
  <c r="A98" i="25" s="1"/>
  <c r="A99" i="25" s="1"/>
  <c r="A100" i="25" s="1"/>
  <c r="A101" i="25" s="1"/>
  <c r="A102" i="25" s="1"/>
  <c r="A66" i="25"/>
  <c r="A67" i="25" s="1"/>
  <c r="A68" i="25" s="1"/>
  <c r="A61" i="25"/>
  <c r="A62" i="25" s="1"/>
  <c r="A63" i="25" s="1"/>
  <c r="A45" i="25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34" i="25"/>
  <c r="A35" i="25" s="1"/>
  <c r="A36" i="25" s="1"/>
  <c r="A37" i="25" s="1"/>
  <c r="A38" i="25" s="1"/>
  <c r="A39" i="25" s="1"/>
  <c r="A40" i="25" s="1"/>
  <c r="A41" i="25" s="1"/>
  <c r="A42" i="25" s="1"/>
  <c r="A21" i="25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7" i="25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F111" i="14" l="1"/>
  <c r="F34" i="14"/>
  <c r="F128" i="14" l="1"/>
  <c r="F127" i="14"/>
  <c r="F126" i="14"/>
  <c r="F125" i="14"/>
  <c r="F120" i="14"/>
  <c r="F119" i="14"/>
  <c r="F115" i="14"/>
  <c r="F114" i="14"/>
  <c r="F106" i="14"/>
  <c r="F105" i="14"/>
  <c r="F97" i="14"/>
  <c r="F96" i="14"/>
  <c r="F91" i="14"/>
  <c r="F89" i="14"/>
  <c r="F85" i="14"/>
  <c r="F79" i="14"/>
  <c r="F74" i="14"/>
  <c r="F65" i="14"/>
  <c r="F58" i="14"/>
  <c r="F55" i="14"/>
  <c r="F53" i="14"/>
  <c r="F52" i="14"/>
  <c r="F48" i="14"/>
  <c r="F35" i="14"/>
  <c r="F31" i="14"/>
  <c r="F29" i="14"/>
  <c r="F27" i="14"/>
  <c r="F25" i="14"/>
  <c r="F24" i="14"/>
  <c r="F23" i="14"/>
  <c r="F22" i="14"/>
  <c r="F21" i="14"/>
  <c r="F20" i="14"/>
  <c r="F19" i="14"/>
  <c r="F16" i="14"/>
  <c r="F13" i="14"/>
  <c r="F12" i="14"/>
  <c r="F11" i="14"/>
  <c r="F9" i="14"/>
  <c r="F8" i="14"/>
  <c r="F129" i="14" l="1"/>
  <c r="F28" i="14"/>
  <c r="F49" i="14"/>
  <c r="F63" i="14"/>
  <c r="F62" i="14"/>
  <c r="F75" i="14"/>
  <c r="F50" i="14"/>
  <c r="F64" i="14"/>
  <c r="F76" i="14"/>
  <c r="F107" i="14"/>
  <c r="F17" i="14"/>
  <c r="F61" i="14"/>
  <c r="F108" i="14"/>
  <c r="F56" i="14"/>
</calcChain>
</file>

<file path=xl/sharedStrings.xml><?xml version="1.0" encoding="utf-8"?>
<sst xmlns="http://schemas.openxmlformats.org/spreadsheetml/2006/main" count="7324" uniqueCount="1654">
  <si>
    <t xml:space="preserve">Zbiorcze zestawienie kosztów dla zadania pn: Budowa suchego zbiornika Rzymówka na rzece Kaczawie
</t>
  </si>
  <si>
    <t>Lp.</t>
  </si>
  <si>
    <t>TOM</t>
  </si>
  <si>
    <t>Obiekt</t>
  </si>
  <si>
    <t>Wartość netto [PLN]</t>
  </si>
  <si>
    <t>Podatek VAT [PLN]</t>
  </si>
  <si>
    <t xml:space="preserve"> Wartość brutto [PLN]</t>
  </si>
  <si>
    <t xml:space="preserve">TOM II </t>
  </si>
  <si>
    <t>Zapora ziemna głowna boczna i czołowa</t>
  </si>
  <si>
    <t xml:space="preserve">TOM III </t>
  </si>
  <si>
    <t xml:space="preserve">Budowla upustowa </t>
  </si>
  <si>
    <t xml:space="preserve">TOM IV </t>
  </si>
  <si>
    <t>Zapora  ziemna cofkowa nr 1</t>
  </si>
  <si>
    <t xml:space="preserve">TOM V </t>
  </si>
  <si>
    <t>Zapora ziemna cofkowa nr 2</t>
  </si>
  <si>
    <t>TOM VI cz.1</t>
  </si>
  <si>
    <t>Zapora ziemna boczna nr 3</t>
  </si>
  <si>
    <t>TOM VI cz.2</t>
  </si>
  <si>
    <t>Most na Prusuckim Potoku</t>
  </si>
  <si>
    <t xml:space="preserve">TOM VII </t>
  </si>
  <si>
    <t>Przełożenie odcinka rzeki Kaczawy</t>
  </si>
  <si>
    <t xml:space="preserve">TOM VIII </t>
  </si>
  <si>
    <t>Czasza zbiornika</t>
  </si>
  <si>
    <t>TOM IX</t>
  </si>
  <si>
    <t>Urządzenia kontrolno-pomiarowe i automatyzacja obiektu</t>
  </si>
  <si>
    <t xml:space="preserve">TOM X </t>
  </si>
  <si>
    <t>Budynek zaplecza</t>
  </si>
  <si>
    <t xml:space="preserve">TOM XI </t>
  </si>
  <si>
    <t>Zasilanie elektryczne</t>
  </si>
  <si>
    <t>TOM XII</t>
  </si>
  <si>
    <t>Instalacje elektryczne przełożenie linii napowietrznej SN 20kV</t>
  </si>
  <si>
    <t>TOM XIII</t>
  </si>
  <si>
    <t>Instalacje teletechniczne</t>
  </si>
  <si>
    <t>TOM XIV</t>
  </si>
  <si>
    <t>Zjazdy z dróg publicznych</t>
  </si>
  <si>
    <t xml:space="preserve">KOSZT CAŁKOWITY </t>
  </si>
  <si>
    <t>Kod wd CPV</t>
  </si>
  <si>
    <t>Nr spec.techn.</t>
  </si>
  <si>
    <t>Opis i wyliczenia</t>
  </si>
  <si>
    <t>j.m.</t>
  </si>
  <si>
    <t>Razem</t>
  </si>
  <si>
    <t>Cena jedn.</t>
  </si>
  <si>
    <t>Wartość netto</t>
  </si>
  <si>
    <t>1</t>
  </si>
  <si>
    <t>Korpus zapory czołowej</t>
  </si>
  <si>
    <t>45246100-4</t>
  </si>
  <si>
    <t>I-SST-1.2</t>
  </si>
  <si>
    <t>Usunięcie warstwy ziemi urodzajnej (humusu) o grubości do 15 cm za pomocą spycharek.</t>
  </si>
  <si>
    <t>m2</t>
  </si>
  <si>
    <t>Usunięcie warstwy ziemi urodzajnej (humusu) za pomocą spycharek - dodatek za każde dalsze 5 cm grubości Krotność = 3</t>
  </si>
  <si>
    <t>I-SST-2.1</t>
  </si>
  <si>
    <t>Roboty ziemne wykonywane koparkami przedsiębiernymi o poj łyżki 1.20 m3 w gruncie kat. IV z transportem urobku samochodami samowyładowczymi na odległość 1 km - wybranie warstwy nienośniej gruntu pod zaporą</t>
  </si>
  <si>
    <t>m3</t>
  </si>
  <si>
    <t>Roboty ziemne wykonywane koparkami przedsiębiernymi o poj łyżki 1.20 m3 w gruncie kat. IV z transportem urobku samochodami samowyładowczymi na odległość 3 km. Wykonanie uszczelnienia dna wyrobiska z gruntów spoistych wraz z wykonaniem wyspy w czaszy zbiornika.</t>
  </si>
  <si>
    <t>Przygotowanie podłoża pod nasypy przez zaoranie pługiem ciągnikowym</t>
  </si>
  <si>
    <t>Formowanie i zagęszczanie nasypów o wys. 3.0-10.0 m spycharkami w gruncie kat. I-II Wskaźnik zagęszczenia Js = 0.98</t>
  </si>
  <si>
    <t>Humusowanie skarp i terenów płaskich przyległych z przy grubości warstwy humusu 5 cm</t>
  </si>
  <si>
    <t>Humusowanie skarp - dodatek za każde następne 5 cm humusu</t>
  </si>
  <si>
    <t>I-SST-8.2</t>
  </si>
  <si>
    <t>Umacnianie skarp wykopów i nasypów matą przeciwerozyjną kokosową</t>
  </si>
  <si>
    <t>Humusowanie skarp z przy grubości warstwy humusu 5 cm - 2 warstwa humusu nad matą przeciwerozyjną</t>
  </si>
  <si>
    <t>I-SST-12.1</t>
  </si>
  <si>
    <t>Obsianie skarp w ziemi urodzajnej</t>
  </si>
  <si>
    <t>I-SST-3.2</t>
  </si>
  <si>
    <t>Wykonanie pionowej przesłony przeciwfiltracyjnej metodą wgłębnego mieszania - łączna powierzchnia wykonanej przesłony w m2</t>
  </si>
  <si>
    <t>I-SST-3.1</t>
  </si>
  <si>
    <t>Wykonanie pionowej przesłony przeciwfiltracyjnej metodą strumieniową - kolumny  w rozstawie co 2,0m i R=1,0m - łączna powierzchnia wykonanej przesłony w m2</t>
  </si>
  <si>
    <t>Wykonanie pionowej przesłony przeciwfiltracyjnej metodą strumieniową - kolumny  w rozstawie co 2,0m i R=1,25m - łączna powierzchnia wykonanej przesłony w m2</t>
  </si>
  <si>
    <t>Roboty ziemne wykonywane koparkami przedsiębiernymi o poj łyżki 1.20 m3 w gruncie kat. IV z transportem urobku samochodami samowyładowczymi na odległość 1 km - usunięcie rumowiska rzecznego w korycie Kaczawy</t>
  </si>
  <si>
    <t>Nakłady uzupełniające za każde dalsze rozpoczęte 0.5 km transportu ponad 1 km samochodami samowyładowczymi po drogach utwardzonych ziemi kat. III-IV Krotność = 20</t>
  </si>
  <si>
    <t>Uzupełnienie narzutu kamiennego w projektowanym dnie przełożonego odcinka rzeki Kaczawy rumoszem skalnym pozyskanym na istniejącym odcinku rzeki Kaczawy przeznaczonego do zasypania.</t>
  </si>
  <si>
    <t>2</t>
  </si>
  <si>
    <t>Przelew powierzchniowy i bystrotok</t>
  </si>
  <si>
    <t>I-SST-3.4</t>
  </si>
  <si>
    <t>Wbijanie ścianek szczelnych stalowych z grodzic G-62 wibromłotem; głębokość wbicia do 10 m, grunt kat. IV - ścianka SK1 - odc.1</t>
  </si>
  <si>
    <t>m</t>
  </si>
  <si>
    <t>Wbijanie ścianek szczelnych stalowych z grodzic G-62 wibromłotem; głębokość wbicia do 9 m, grunt kat. IV - ścianka SK1 odc. 2</t>
  </si>
  <si>
    <t>Wbijanie ścianek szczelnych stalowych z grodzic G-62 wibromłotem; głębokość wbicia do 7 m, grunt kat. IV ścianka SK1 odc.3</t>
  </si>
  <si>
    <t>Wbijanie ścianek szczelnych stalowych z grodzic G-62 wibromłotem; głębokość wbicia do 7 m, grunt kat. IV ścianka SK2</t>
  </si>
  <si>
    <t>I-SST-4.1</t>
  </si>
  <si>
    <t>Podłoże betonowe pod konstrukcje oczepu</t>
  </si>
  <si>
    <t>0,11 * (105,60 + 60,8) = 18,304</t>
  </si>
  <si>
    <t>Deskowanie systemowe wielkowymiarowe ścian prostych betonowych lub żelbetowych - oczep</t>
  </si>
  <si>
    <t>(0,8 * 2) * (105,60 + 60,8) = 266,240</t>
  </si>
  <si>
    <t>I-SST-4.2</t>
  </si>
  <si>
    <t>Przygotowanie i montaż zbrojenia konstrukcji monolitycznych budowli - pręty żebrowane o śr. 12-14 mm - zbrojenie oczepów</t>
  </si>
  <si>
    <t>t</t>
  </si>
  <si>
    <t>2,85 + 1,63 = 4,480</t>
  </si>
  <si>
    <t>Betonowanie ścian prostych w deskowaniu systemowym wielkowymiarowym z transportem betonu pompą - betonowanie oczepu</t>
  </si>
  <si>
    <t>(105,60 + 60,80) * (0,8 * 0,2) = 26,624</t>
  </si>
  <si>
    <t>Podłoże betonowe pod ubezpieczenie dna przelewu</t>
  </si>
  <si>
    <t>24000 * 0,15 = 3 600,000</t>
  </si>
  <si>
    <t>Przygotowanie i montaż zbrojenia konstrukcji monolitycznych budowli - pręty żebrowane o śr. 12-14 mm - zbrojenie płyt przelewu. Siatka dolna</t>
  </si>
  <si>
    <t>(12,5 * 24000) * 1,05 * 10^ - 3 = 315,000</t>
  </si>
  <si>
    <t>Przygotowanie i montaż zbrojenia elementów budynków i budowli - pręty żebrowane o śr. 8-10 mm. siatka górna płyt o gr. 30cm</t>
  </si>
  <si>
    <t>(12,5 * 19828) * 1,05 * 10^ - 3 = 260,243</t>
  </si>
  <si>
    <t>Betonowanie ław i stóp fundamentowych w deskowaniu systemowym wielkowymiarowym z transportem betonu pompą</t>
  </si>
  <si>
    <t>4172 * 0,15 + 19828 * 0,3 = 6 574,200</t>
  </si>
  <si>
    <t>I-SST-7.1</t>
  </si>
  <si>
    <t>Dylatacje z papy podkładowej pomiędzy płytami żelbetowymi - 2x papa podkładowa, (Nacięcie betonu na gł. do 15cm - dylatacja pozorna przeciwskurczowa)</t>
  </si>
  <si>
    <t>9300 * 0,15 = 1 395,000</t>
  </si>
  <si>
    <t>I-SST-8.3</t>
  </si>
  <si>
    <t>Ubezpieczenie przelewu brukiem kamiennym granitowym 30x30x30 cm</t>
  </si>
  <si>
    <t>3</t>
  </si>
  <si>
    <t>Ubezpieczenie skarpy odwodnej zapory</t>
  </si>
  <si>
    <t>Podłoże betonowe pod ubezpieczenie skarpy odwodnej</t>
  </si>
  <si>
    <t>28354 * 0,15 - 354,12 * 0,15 = 4 199,982</t>
  </si>
  <si>
    <t>Wykonanie bruku o grubości 30 cm z kamienia naturalnego, średniego na skarpach (wysokość do 4 m) o powierzchniach płaskich i sferycznych</t>
  </si>
  <si>
    <t>28354 - (236,1 * 1,5) = 27 999,850</t>
  </si>
  <si>
    <t>Wykonanie spoinowania bruków kamiennych o grubości 30 cm</t>
  </si>
  <si>
    <t>12802 - 158 = 12 644,000</t>
  </si>
  <si>
    <t>4</t>
  </si>
  <si>
    <t>Drenaż zapory</t>
  </si>
  <si>
    <t>I-SST-9.1</t>
  </si>
  <si>
    <t>Filtr odwrotny w skarpach ziemnych budowli hydrotechnicznych</t>
  </si>
  <si>
    <t>3,14 * 1495 = 4 694,300</t>
  </si>
  <si>
    <t>Studnie rewizyjne z kręgów betonowych o śr. 1000 mm w gotowym wykopie o głębokości 3 m</t>
  </si>
  <si>
    <t>stud.</t>
  </si>
  <si>
    <t>Kanały z rur PVC łączonych na wcisk o śr. zewn. 400 mm -odpływ z drenażu do rowu odwadniającego</t>
  </si>
  <si>
    <t>36 * 8 = 288,000</t>
  </si>
  <si>
    <t>5</t>
  </si>
  <si>
    <t>Droga na koronie zapory i droga D-1.2 na dł 80,4m</t>
  </si>
  <si>
    <t>Mechaniczne wykonanie koryta na całej szerokości jezdni i chodników w gruncie kat. I-IV głębokości 20 cm</t>
  </si>
  <si>
    <t>Mechaniczne wykonanie koryta na całej szerokości jezdni i chodników w gruncie kat. I-IV - za każde dalsze 5 cm głębokości Krotność = 2</t>
  </si>
  <si>
    <t>I-SST-11.4</t>
  </si>
  <si>
    <t>Podbudowa z kruszywa łamanego - warstwa dolna o grubości po zagęszczeniu 20 cm</t>
  </si>
  <si>
    <t>I-SST-11.10</t>
  </si>
  <si>
    <t>Rowki pod krawężniki i ławy krawężnikowe o wymiarach 30x30 cm w gruncie kat.III-IV</t>
  </si>
  <si>
    <t>Ława pod krawężniki betonowa z oporem</t>
  </si>
  <si>
    <t>I-SST-11.11</t>
  </si>
  <si>
    <t>Krawężniki betonowe wtopione o wymiarach 15x30 cm na podsypce cementowo-piaskowej</t>
  </si>
  <si>
    <t>I-SST-8.1</t>
  </si>
  <si>
    <t>Podsypka cementowo-piaskowa z zagęszczeniem ręcznym - 5 cm grubości warstwy po zagęszczeniu</t>
  </si>
  <si>
    <t>I-SST-11.6</t>
  </si>
  <si>
    <t>Nawierzchnia z kostki kamiennej nieregularnej o wysokości 8 cm na podsypce żwirowej nowej</t>
  </si>
  <si>
    <t>I-SST-11.14</t>
  </si>
  <si>
    <t>Bariery ochronne stalowe jednostronne o masie 39.0 kg/m</t>
  </si>
  <si>
    <t>6</t>
  </si>
  <si>
    <t>Droga na skarpie odwodnej zapory D-2</t>
  </si>
  <si>
    <t>6.1</t>
  </si>
  <si>
    <t>Wjazd za zaporę od PN-ZACH i na drogę D-2</t>
  </si>
  <si>
    <t>0,0249 * 240 * 1,05 = 6,275</t>
  </si>
  <si>
    <t>240 * 1,05 = 252,000</t>
  </si>
  <si>
    <t>6.2</t>
  </si>
  <si>
    <t>Droga D-2 o nawierzchni z kostki brukowej</t>
  </si>
  <si>
    <t>860 * 3,5 = 3 010,000</t>
  </si>
  <si>
    <t>860 * 1,05 * 2 = 1 806,000</t>
  </si>
  <si>
    <t>0,0249 * 860 * 1,05 * 2 = 44,969</t>
  </si>
  <si>
    <t>(10 + 850) * 3,5 = 3 010,000</t>
  </si>
  <si>
    <t>6.3</t>
  </si>
  <si>
    <t>Droga D-2 o nawierzchni  z tłucznia</t>
  </si>
  <si>
    <t>830,75 * 3,5 = 2 907,625</t>
  </si>
  <si>
    <t>Mechaniczne wykonanie koryta na całej szerokości jezdni i chodników w gruncie kat. I-IV - za każde dalsze 5 cm głębokości</t>
  </si>
  <si>
    <t>Warstwa wzmacniająca grunt pod warstwy technologiczne z geowłókniny o szer. 4,0 m</t>
  </si>
  <si>
    <t>I-SST-11.3</t>
  </si>
  <si>
    <t>Warstwy odsączające z piasku w korycie lub na całej szerokości drogi, wykonanie i zagęszczanie mechaniczne - grubość warstwy po zagęszczeniu 10 cm</t>
  </si>
  <si>
    <t>I-SST-11.5</t>
  </si>
  <si>
    <t>Nawierzchnia z tłucznia kamiennego - warstwa dolna z tłucznia - grubość po zagęszczeniu 10 cm</t>
  </si>
  <si>
    <t>Nawierzchnia z tłucznia kamiennego - warstwa dolna z tłucznia - grubość po zagęszczeniu 7 cm</t>
  </si>
  <si>
    <t>7</t>
  </si>
  <si>
    <t>Droga na skarpie odpowietrznej zapory D-1. D-1.1 D-1.2; D-1.3</t>
  </si>
  <si>
    <t>7.1</t>
  </si>
  <si>
    <t>Wjazd i plac manewrowy przed budynkiem o nawierzchni bitumicznej</t>
  </si>
  <si>
    <t>Mechaniczne wykonanie koryta na całej szerokości jezdni i chodników w gruncie kat. I-IV - za każde dalsze 5 cm głębokości Krotność = 3</t>
  </si>
  <si>
    <t>0,0249 * 140 * 1,05 = 3,660</t>
  </si>
  <si>
    <t>140 * 1,05 = 147,000</t>
  </si>
  <si>
    <t>Podbudowa z kruszywa łamanego - warstwa dolna o grubości po zagęszczeniu 15 cm</t>
  </si>
  <si>
    <t>45233121-3</t>
  </si>
  <si>
    <t>I-SST-11.8</t>
  </si>
  <si>
    <t>Skropienie nawierzchni drogowej asfaltem Krotność = 3</t>
  </si>
  <si>
    <t>I-SST-11.7</t>
  </si>
  <si>
    <t>Podbudowa z mieszanki mineralno-bitumicznej klińcowo-żwirowej o lepiszczu asfaltowym - grubość warstwy po zagęszczeniu 8 cm</t>
  </si>
  <si>
    <t>Nawierzchnia z mieszanek mineralno-bitumicznych żwirowo-piaskowych - warstwa wiążąca asfaltowa - grubość po zagęszczeniu 6 cm</t>
  </si>
  <si>
    <t>Nawierzchnia z mieszanek mineralno-bitumicznych żwirowo-piaskowych - warstwa ścieralna asfaltowa - grubość po zagęszczeniu 4 cm</t>
  </si>
  <si>
    <t>7.2</t>
  </si>
  <si>
    <t>Drogi o nawierzchni bitumicznej D-1.1, D-1.2+D-1.2a</t>
  </si>
  <si>
    <t>228 + 810 = 1 038,000</t>
  </si>
  <si>
    <t>(221,7 + 171 + 63 * 2) = 518,700</t>
  </si>
  <si>
    <t>0,0249 * (221,7 + 171 + 63 * 2) * 1,05 = 13,561</t>
  </si>
  <si>
    <t>(221,7 + 171 + 63 * 2) * 1,05 = 544,635</t>
  </si>
  <si>
    <t>7.3</t>
  </si>
  <si>
    <t>Plac manewrowy o nawierzchni bitumicznej od str. WD brzeg lewy i prawy</t>
  </si>
  <si>
    <t>(510,45 + 767,55) = 1 278,000</t>
  </si>
  <si>
    <t>(12,25 * 2 + 41,7 + 41,7 + 18,35 * 2) - 13,5 * 4 = 90,600</t>
  </si>
  <si>
    <t>0,0249 * 90,6 * 1,05 = 2,369</t>
  </si>
  <si>
    <t>poz.97 * 1,05 = 95,130</t>
  </si>
  <si>
    <t>7.4</t>
  </si>
  <si>
    <t>Drogi o nawierzchni tłuczniowej D-1 D-1.3 (droga D-3 w tomie III)</t>
  </si>
  <si>
    <t>(44,3 + 571) * 3,5 + 14 * 20 + 12,5 * 12 = 2 583,550</t>
  </si>
  <si>
    <t>poz.105 = 2 583,550</t>
  </si>
  <si>
    <t>8</t>
  </si>
  <si>
    <t>Droga dojazdowa do drogi wojewódzkiej D-4, D-4gm</t>
  </si>
  <si>
    <t>310 * 8 = 2 480,000</t>
  </si>
  <si>
    <t>Formowanie i zagęszczanie nasypów o wys. do 3.0 m spycharkami w gruncie kat. I-II Wskaźnik zagęszczenia Js = 0.98</t>
  </si>
  <si>
    <t>310 * 7 * 1 = 2 170,000</t>
  </si>
  <si>
    <t>310 * (2,5 + 0,75 + 0,75 + 1,5) = 1 705,000</t>
  </si>
  <si>
    <t>Humusowanie skarp - dodatek za każde następne 5 cm humusu Krotność = 3</t>
  </si>
  <si>
    <t>457 * 3,5 + 215 = 1 814,500</t>
  </si>
  <si>
    <t>9</t>
  </si>
  <si>
    <t>Rów R-1 od strony odpowietrznej</t>
  </si>
  <si>
    <t>Plantowanie skarp i dna wykopów wykonywanych ręcznie w gruncie kat. I-III</t>
  </si>
  <si>
    <t>830 * (1,5 + 1 + 1,5) = 3 320,000</t>
  </si>
  <si>
    <t>Separacja warstw gruntu z jednoczesnym wzmocnieniem geowłókninami układanymi sposobem ręcznym</t>
  </si>
  <si>
    <t>I-SST-8.4</t>
  </si>
  <si>
    <t>Wykonanie ubezpieczenia płytami ażurowymi typu "Krata" mała o wym. 100x60x10</t>
  </si>
  <si>
    <t>830 * (1 + 1 + 1) = 2 490,000</t>
  </si>
  <si>
    <t>Przepusty rurowe pod zjazdami - ława fundamentowa żwirowa</t>
  </si>
  <si>
    <t>(23 + 23,3) * 0,15 = 6,945</t>
  </si>
  <si>
    <t>I-SST-9.2</t>
  </si>
  <si>
    <t>Przepusty rurowe pod zjazdami - rury PEHD o śr 1000mm SN10</t>
  </si>
  <si>
    <t>23 + 23,3 = 46,300</t>
  </si>
  <si>
    <t>Przepusty rurowe pod zjazdami - r- rury PEHD o śr 300mm SN10</t>
  </si>
  <si>
    <t>Studzienki włazowe monolityczne - z wpustem deszczowym o średnicy korpusu 1500 mm, z osadnikiem</t>
  </si>
  <si>
    <t>szt.</t>
  </si>
  <si>
    <t>Betonowe umocnienie skarp i dna wykonywane z lądu</t>
  </si>
  <si>
    <t>3,5 * 0,6 + 3,5 * 0,8 = 4,900</t>
  </si>
  <si>
    <t>RAZEM NETTO ZŁ</t>
  </si>
  <si>
    <t>Roboty fundamentowe</t>
  </si>
  <si>
    <t>Roboty ziemne wykonywane koparkami przedsiębiernymi o poj łyżki 1.20 m3 w gruncie kat. IV z transportem urobku samochodami samowyładowczymi na odległość 1 km - wykonanie dołu fundamentowego pod budowlę upustową - poniżej poziomu wykopu pod zaporę</t>
  </si>
  <si>
    <t>4000 * 1,5 = 6 000,000</t>
  </si>
  <si>
    <t>Utylizacja wywiezionego gruntu</t>
  </si>
  <si>
    <t>I-SST-3.3</t>
  </si>
  <si>
    <t>Wykonanie pali dużych średnic (600 mm) w gruncie kat. I-II bez zabezpieczenia stateczności ścian</t>
  </si>
  <si>
    <t>157 * 8 = 1 256,000</t>
  </si>
  <si>
    <t>Przygotowanie i montaż zbrojenia fundamentów pod maszyny - pręty żebrowane o śr. 16-28 mm</t>
  </si>
  <si>
    <t>288,71 * 157 / 1000 = 45,327</t>
  </si>
  <si>
    <t>Przygotowanie i montaż zbrojenia fundamentów pod maszyny - pręty żebrowane o śr. 8-10 mm</t>
  </si>
  <si>
    <t>31,31 * 157 / 1000 = 4,916</t>
  </si>
  <si>
    <t>Przygotowanie i montaż zbrojenia fundamentów pod maszyny -płaskownik 50x5mm</t>
  </si>
  <si>
    <t>19,99 * 157 / 1000 = 3,138</t>
  </si>
  <si>
    <t>Wykonanie pali dużych średnic (1000 mm) w gruncie kat. III bez zabezpieczenia stateczności ścian</t>
  </si>
  <si>
    <t>82 * 8 = 656,000</t>
  </si>
  <si>
    <t>(534,57 * 82) / 1000 = 43,835</t>
  </si>
  <si>
    <t>(58,24 * 82) / 1000 = 4,776</t>
  </si>
  <si>
    <t>(33,9 * 82) / 1000 = 2,780</t>
  </si>
  <si>
    <t>30 * 13 = 390,000</t>
  </si>
  <si>
    <t>(886,27 * 30) / 1000 = 26,588</t>
  </si>
  <si>
    <t>(99,58 * 30) / 1000 = 2,987</t>
  </si>
  <si>
    <t>(33,9 * 30 + 33,9 * 82) / 1000 = 3,797</t>
  </si>
  <si>
    <t xml:space="preserve">Elementy kamienne w dnie i na ścianach budowli
</t>
  </si>
  <si>
    <t>Wykonanie okładziny kamiennej grub 25÷30 cm, z kamienia granitowego wraz ze spoinowaniem - ściany budowli upustowej</t>
  </si>
  <si>
    <t>263 * 1,1 = 289,300</t>
  </si>
  <si>
    <t>I-SST-5.1</t>
  </si>
  <si>
    <t>Nawierzchnia imitująca dno koryta naturalnego, z kamienia typu otoczak zatopionego w warstwie betonu</t>
  </si>
  <si>
    <t>61,2 * 3 + 15 * (5,5 + 31) = 731,100</t>
  </si>
  <si>
    <t>Element S1</t>
  </si>
  <si>
    <t>3.1</t>
  </si>
  <si>
    <t>Konstrukcje żelbetowe</t>
  </si>
  <si>
    <t>Podłoże betonowe pod konstrukcje</t>
  </si>
  <si>
    <t>8,5 * 19 * 0,15 = 24,225</t>
  </si>
  <si>
    <t>Deskowanie systemowe wielkowymiarowe ścian prostych betonowych lub żelbetowych</t>
  </si>
  <si>
    <t>Przygotowanie i montaż zbrojenia konstrukcji monolitycznych budowli - pręty żebrowane o śr. 16-28 mm Faza S1A</t>
  </si>
  <si>
    <t>21,9972 = 21,997</t>
  </si>
  <si>
    <t>Przygotowanie i montaż zbrojenia konstrukcji monolitycznych budowli - pręty żebrowane o śr. 16-28 mm Faza S1B</t>
  </si>
  <si>
    <t>Przygotowanie i montaż zbrojenia konstrukcji monolitycznych budowli - pręty żebrowane o śr. 16-28 mm Faza S1C</t>
  </si>
  <si>
    <t>Przygotowanie i montaż zbrojenia konstrukcji monolitycznych budowli - pręty żebrowane o śr. 16-28 mm Faza S1D</t>
  </si>
  <si>
    <t>Przygotowanie i montaż zbrojenia konstrukcji monolitycznych budowli - pręty żebrowane o śr. 12-14 mm Faza S1E</t>
  </si>
  <si>
    <t>Betonowanie ścian prostych w deskowaniu systemowym wielkowymiarowym z transportem betonu pompą</t>
  </si>
  <si>
    <t>Czyszczenie hydrościerne powierzchni betonowych poziomych niemalowanych - przygotowanie powierzchni faz roboczych</t>
  </si>
  <si>
    <t>86,3 + 27,4 + 20,3 + 5,4 = 139,400</t>
  </si>
  <si>
    <t>3.2</t>
  </si>
  <si>
    <t>Elementy dylatacji</t>
  </si>
  <si>
    <t>Elementy dylatacji - taśmy dylatacyjne do przerw roboczych (typ 1)</t>
  </si>
  <si>
    <t>Elementy dylatacji - taśmy dylatacyjne do przerw roboczych (typ 2)</t>
  </si>
  <si>
    <t>Elementy dylatacji - taśmy dylatacyjne do przerw roboczych (typ 3)</t>
  </si>
  <si>
    <t>Elementy dylatacji - taśmy dylatacyjne do przerw roboczych (typ 5)</t>
  </si>
  <si>
    <t>Elementy dylatacji - wypełnienia szczelin - wypełnienie powierzchni dylatacji styrodurem o grub. 20 mm</t>
  </si>
  <si>
    <t>3.3</t>
  </si>
  <si>
    <t>Izolacje przeciwwilgociowe od strony zasypu</t>
  </si>
  <si>
    <t>Izolacje przeciwwilgociowe - dwuskładnikowa powłoka na bazie żywicy epoksydowej i oleju antracenowego z dodatkiem wypełniaczy mineralnych</t>
  </si>
  <si>
    <t>Izolacje przeciwwilgociowe - dwuskładnikowa powłoka na bazie żywicy epoksydowej i oleju antracenowego z dodatkiem wypełniaczy mineralnych - druga i następna warstwa</t>
  </si>
  <si>
    <t>3.4</t>
  </si>
  <si>
    <t>Elementy wyposażenia</t>
  </si>
  <si>
    <t>I-SST-10.1</t>
  </si>
  <si>
    <t>Dostawa i montaż zasuwy 2300x2250mm</t>
  </si>
  <si>
    <t>szt</t>
  </si>
  <si>
    <t>Dostawa i montaż zasuwy 3000x2250mm</t>
  </si>
  <si>
    <t>I-SST-6.1</t>
  </si>
  <si>
    <t>Obudowa krawędzi elementami stalowymi - okucia wraz z zabezpieczeniem antykorozyjnym</t>
  </si>
  <si>
    <t>2,34 * 2 + 3,44 * 2 + 2,32 * 2 + 3,42 * 2 + 2,34 * 2 + 4,34 * 2 + 2,32 * 2 + 4,32 * 2 = 49,680</t>
  </si>
  <si>
    <t>Obarierowanie na całej budowli upustowej - wys 1,1m (wg rys. nr III_1_1.6)</t>
  </si>
  <si>
    <t>50 + 40 + 41 + 130 = 261,000</t>
  </si>
  <si>
    <t>Element S1.1L i S1.1P</t>
  </si>
  <si>
    <t>4.1</t>
  </si>
  <si>
    <t>4,4 * 9,9 * 0,15 = 6,534</t>
  </si>
  <si>
    <t>(64 * 2 + 9,85 * 2) * 2 = 295,400</t>
  </si>
  <si>
    <t>5,7086 * 2 = 11,417</t>
  </si>
  <si>
    <t>1,627 * 2 = 3,254</t>
  </si>
  <si>
    <t>3,345 * 2 = 6,690</t>
  </si>
  <si>
    <t>1,228 * 2 = 2,456</t>
  </si>
  <si>
    <t>105 * 2 = 210,000</t>
  </si>
  <si>
    <t>86,3 + 27,4 + 20,3 + 4,5 = 138,500</t>
  </si>
  <si>
    <t>4.2</t>
  </si>
  <si>
    <t>11,30 * 2 = 22,600</t>
  </si>
  <si>
    <t>Elementy dylatacji - taśmy dylatacyjne do przerw roboczych (typ 6)</t>
  </si>
  <si>
    <t>5,90 * 2 = 11,800</t>
  </si>
  <si>
    <t>Elementy dylatacji - taśmy dylatacyjne do przerw roboczych (typ 7)</t>
  </si>
  <si>
    <t>5,40 * 2 = 10,800</t>
  </si>
  <si>
    <t>9,84 * 2 = 19,680</t>
  </si>
  <si>
    <t>4.3</t>
  </si>
  <si>
    <t>9,9 * 3,9 * 2 = 77,220</t>
  </si>
  <si>
    <t>Element S2</t>
  </si>
  <si>
    <t>5.1</t>
  </si>
  <si>
    <t>235 * 0,15 = 35,250</t>
  </si>
  <si>
    <t>63 * 16 + (12,8 * 2 + 11 * 4) * 13 + 19 + 19 + 21 + 7,6 + 7,2 + 1,1 * 19 = 2 007,500</t>
  </si>
  <si>
    <t>Przygotowanie i montaż zbrojenia konstrukcji monolitycznych budowli - pręty żebrowane o śr. 16-28 mm Faza S2A i B</t>
  </si>
  <si>
    <t>Przygotowanie i montaż zbrojenia konstrukcji monolitycznych budowli - pręty żebrowane o śr. 12-14 mm Faza S2C</t>
  </si>
  <si>
    <t>Przygotowanie i montaż zbrojenia konstrukcji monolitycznych budowli - pręty żebrowane o śr. 16-28 mm Faza S2C</t>
  </si>
  <si>
    <t>0,196 + 22,8614 = 23,057</t>
  </si>
  <si>
    <t>Przygotowanie i montaż zbrojenia konstrukcji monolitycznych budowli - pręty żebrowane o śr. 16-28 mm Faza S2D</t>
  </si>
  <si>
    <t>Przygotowanie i montaż zbrojenia konstrukcji monolitycznych budowli - pręty żebrowane o śr. 16-28 mm Faza S2E</t>
  </si>
  <si>
    <t>Przygotowanie i montaż zbrojenia konstrukcji monolitycznych budowli - pręty żebrowane o śr. 16-28 mm Faza S2F</t>
  </si>
  <si>
    <t>Przygotowanie i montaż zbrojenia konstrukcji monolitycznych budowli - pręty żebrowane o śr. 16-28 mm Faza S2G</t>
  </si>
  <si>
    <t>337,8 + 102,1 + 227,7 + 164,1 + 138,9 + 16,8 + 138,9 + 146,4 = 1 272,700</t>
  </si>
  <si>
    <t>111 + 57,4 + 75,6 + 64,8 + 49,6 + 49,6 = 408,000</t>
  </si>
  <si>
    <t>5.2</t>
  </si>
  <si>
    <t>Elementy dylatacji - taśmy dylatacyjne do przerw roboczych (typ 4)</t>
  </si>
  <si>
    <t>107,60 + 159,20 + 116,40 = 383,200</t>
  </si>
  <si>
    <t>5.3</t>
  </si>
  <si>
    <t xml:space="preserve">Przekrycia kanałów kratami podestowymi stalowymi </t>
  </si>
  <si>
    <t>8 * 4 + 13,3 * 2 = 58,600</t>
  </si>
  <si>
    <t>Dostawa i montaż zasuwy wrzecionowej 3000x2250 wraz z napędem i wyposażeniem</t>
  </si>
  <si>
    <t>kpl.</t>
  </si>
  <si>
    <t>Dostawa i montaż zasuwy wrzecionowej 2300x2250 wraz z napędem i wyposażeniem</t>
  </si>
  <si>
    <t>Element S3</t>
  </si>
  <si>
    <t>287 * 0,15 = 43,050</t>
  </si>
  <si>
    <t>Przygotowanie i montaż zbrojenia konstrukcji monolitycznych budowli - pręty żebrowane o śr. 16-28 mm - Faza S3A</t>
  </si>
  <si>
    <t>36,2963 = 36,296</t>
  </si>
  <si>
    <t>Przygotowanie i montaż zbrojenia konstrukcji monolitycznych budowli - pręty żebrowane o śr. 16-28 mm - Faza S3B</t>
  </si>
  <si>
    <t>7,01133 = 7,011</t>
  </si>
  <si>
    <t>Przygotowanie i montaż zbrojenia konstrukcji monolitycznych budowli - pręty żebrowane o śr. 16-28 mm - Faza S3C</t>
  </si>
  <si>
    <t>20,6383 = 20,638</t>
  </si>
  <si>
    <t>Przygotowanie i montaż zbrojenia konstrukcji monolitycznych budowli - pręty żebrowane o śr. 16-28 mm - Faza S3D</t>
  </si>
  <si>
    <t>26,1638 = 26,164</t>
  </si>
  <si>
    <t>Przygotowanie i montaż zbrojenia konstrukcji monolitycznych budowli - pręty żebrowane o śr. 16-28 mm - Faza S3E</t>
  </si>
  <si>
    <t>3,9318 = 3,932</t>
  </si>
  <si>
    <t>183 + 63,2 + 63,2 + 30 = 339,400</t>
  </si>
  <si>
    <t>119,84 + 119,84 = 239,680</t>
  </si>
  <si>
    <t>Elementy dylatacji - wypełnienia szczelin - wypełnienie powierzchni dylatacji styrodurem o grub. 20 mm - powierzchnia styku elementu S3 i S4</t>
  </si>
  <si>
    <t>9 * 19 - ((4 * 3,58) + (4 * 3,58) - (5 * 4,3)) = 163,860</t>
  </si>
  <si>
    <t>Element S4</t>
  </si>
  <si>
    <t>Przygotowanie i montaż zbrojenia konstrukcji monolitycznych budowli - pręty żebrowane o śr. 16-28 mm - Faza S4A</t>
  </si>
  <si>
    <t>Przygotowanie i montaż zbrojenia konstrukcji monolitycznych budowli - pręty żebrowane o śr. 16-28 mm - Faza S4B</t>
  </si>
  <si>
    <t>Przygotowanie i montaż zbrojenia konstrukcji monolitycznych budowli - pręty żebrowane o śr. 16-28 mm - Faza S4C</t>
  </si>
  <si>
    <t>Przygotowanie i montaż zbrojenia konstrukcji monolitycznych budowli - pręty żebrowane o śr. 16-28 mm - Faza S4D</t>
  </si>
  <si>
    <t>Przygotowanie i montaż zbrojenia konstrukcji monolitycznych budowli - pręty żebrowane o śr. 16-28 mm - Faza S4E</t>
  </si>
  <si>
    <t>Przygotowanie i montaż zbrojenia konstrukcji monolitycznych budowli - pręty żebrowane o śr. 16-28 mm - Faza S4F</t>
  </si>
  <si>
    <t>Przygotowanie i montaż zbrojenia konstrukcji monolitycznych budowli - pręty żebrowane o śr. 16-28 mm - Faza S4G</t>
  </si>
  <si>
    <t>Przygotowanie i montaż zbrojenia konstrukcji monolitycznych budowli - pręty żebrowane o śr. 16-28 mm - Faza S4H</t>
  </si>
  <si>
    <t>185 + 65,2 + 65,2 + 30 + 18 + 50,2 + 31,4 + 19,2 = 464,200</t>
  </si>
  <si>
    <t>119,84 * 2 + 44,40 + 16 + 40,80 = 340,880</t>
  </si>
  <si>
    <t>82,32 + 38,72 = 121,040</t>
  </si>
  <si>
    <t>Elementy dylatacji - wypełnienia szczelin - wypełnienie powierzchni dylatacji styrodurem o grub. 20 mm - powierzchnia styku elementu S4 i S5</t>
  </si>
  <si>
    <t>Izolacje przeciwwilgociowe</t>
  </si>
  <si>
    <t>Element S5</t>
  </si>
  <si>
    <t>8.1</t>
  </si>
  <si>
    <t>9,5 * 19 * 0,15 = 27,075</t>
  </si>
  <si>
    <t>Przygotowanie i montaż zbrojenia konstrukcji monolitycznych budowli - pręty żebrowane o śr. 16-28 mm - Faza S5A i S5B</t>
  </si>
  <si>
    <t>28,2442 = 28,244</t>
  </si>
  <si>
    <t>Przygotowanie i montaż zbrojenia konstrukcji monolitycznych budowli - pręty żebrowane o śr. 16-28 mm - Faza S5C</t>
  </si>
  <si>
    <t>Przygotowanie i montaż zbrojenia konstrukcji monolitycznych budowli - pręty żebrowane o śr. 16-28 mm - Faza S5D</t>
  </si>
  <si>
    <t>Przygotowanie i montaż zbrojenia konstrukcji monolitycznych budowli - pręty żebrowane o śr. 16-28 mm - Faza S5E</t>
  </si>
  <si>
    <t>Przygotowanie i montaż zbrojenia konstrukcji monolitycznych budowli - pręty żebrowane o śr. 16-28 mm - Faza S5F</t>
  </si>
  <si>
    <t>15 + 117 + 41,2 + 41,2 + 30 = 244,400</t>
  </si>
  <si>
    <t>8.2</t>
  </si>
  <si>
    <t>19 + 75,84 + 75,84 = 170,680</t>
  </si>
  <si>
    <t>Elementy dylatacji - wypełnienia szczelin - wypełnienie powierzchni dylatacji styrodurem o grub. 20 mm - powierzchnia styku elementu S5 i S6</t>
  </si>
  <si>
    <t>10,8 * 19 - ((4 * 3,58) + (4 * 3,58) - (5 * 4,3)) = 198,060</t>
  </si>
  <si>
    <t>8.3</t>
  </si>
  <si>
    <t>Element S6</t>
  </si>
  <si>
    <t>9.1</t>
  </si>
  <si>
    <t>26,38 * 19 * 0,15 = 75,183</t>
  </si>
  <si>
    <t>Przygotowanie i montaż zbrojenia konstrukcji monolitycznych budowli - pręty żebrowane o śr. 16-28 mm - Faza S6A</t>
  </si>
  <si>
    <t>Przygotowanie i montaż zbrojenia konstrukcji monolitycznych budowli - pręty żebrowane o śr. 16-28 mm - Faza S6B</t>
  </si>
  <si>
    <t>Przygotowanie i montaż zbrojenia konstrukcji monolitycznych budowli - pręty żebrowane o śr. 16-28 mm - Faza S6C</t>
  </si>
  <si>
    <t>Przygotowanie i montaż zbrojenia konstrukcji monolitycznych budowli - pręty żebrowane o śr. 16-28 mm - Faza S6D</t>
  </si>
  <si>
    <t>Przygotowanie i montaż zbrojenia konstrukcji monolitycznych budowli - pręty żebrowane o śr. 16-28 mm - Faza S6E</t>
  </si>
  <si>
    <t>Przygotowanie i montaż zbrojenia konstrukcji monolitycznych budowli - pręty żebrowane o śr. 16-28 mm - Faza S6F</t>
  </si>
  <si>
    <t>Przygotowanie i montaż zbrojenia konstrukcji monolitycznych budowli - pręty żebrowane o śr. 16-28 mm - Faza S6G</t>
  </si>
  <si>
    <t>95,6 + 92,2 + 15 + 8,4 + 49,2 + 57,6 + 2,8 + 5,2 = 326,000</t>
  </si>
  <si>
    <t>9.2</t>
  </si>
  <si>
    <t>105,52 + 105,52 = 211,040</t>
  </si>
  <si>
    <t>Elementy dylatacji - wypełnienia szczelin - wypełnienie powierzchni dylatacji styrodurem o grub. 20 mm - powierzchnia styku elementu S6 i S7</t>
  </si>
  <si>
    <t>9.3</t>
  </si>
  <si>
    <t>10</t>
  </si>
  <si>
    <t>Element S7</t>
  </si>
  <si>
    <t>10.1</t>
  </si>
  <si>
    <t>20 * 17,5 * 0,15 = 52,500</t>
  </si>
  <si>
    <t>(7,40 * 20 + 5,1 * 20) * 2 = 500,000</t>
  </si>
  <si>
    <t>Przygotowanie i montaż zbrojenia konstrukcji monolitycznych budowli - pręty żebrowane o śr. 16-28 mm - Faza S7A</t>
  </si>
  <si>
    <t>Przygotowanie i montaż zbrojenia konstrukcji monolitycznych budowli - pręty żebrowane o śr. 16-28 mm - Faza S7B</t>
  </si>
  <si>
    <t>Przygotowanie i montaż zbrojenia konstrukcji monolitycznych budowli - pręty żebrowane o śr. 16-28 mm - Faza S7C</t>
  </si>
  <si>
    <t>Przygotowanie i montaż zbrojenia konstrukcji monolitycznych budowli - pręty żebrowane o śr. 16-28 mm - Faza S7D</t>
  </si>
  <si>
    <t>Przygotowanie i montaż zbrojenia konstrukcji monolitycznych budowli - pręty żebrowane o śr. 16-28 mm - Faza S7E</t>
  </si>
  <si>
    <t>Przygotowanie i montaż zbrojenia konstrukcji monolitycznych budowli - pręty żebrowane o śr. 16-28 mm - Faza S7F</t>
  </si>
  <si>
    <t>13,8 + 6,1 + 36 + 0,2 + 49,2 + 36 + 24 = 165,300</t>
  </si>
  <si>
    <t>10.2</t>
  </si>
  <si>
    <t>79,92 * 2 = 159,840</t>
  </si>
  <si>
    <t>10.3</t>
  </si>
  <si>
    <t>159
d.10.3</t>
  </si>
  <si>
    <t>7,5 * 20 * 2 = 300,000</t>
  </si>
  <si>
    <t>160
d.10.3</t>
  </si>
  <si>
    <t>11</t>
  </si>
  <si>
    <t>Element S8L i S8P</t>
  </si>
  <si>
    <t>11.1</t>
  </si>
  <si>
    <t>7,5 * 12,5 * 0,15 * 2 = 28,125</t>
  </si>
  <si>
    <t>Przygotowanie i montaż zbrojenia konstrukcji monolitycznych budowli - pręty żebrowane o śr. 16-28 mm - Faza S8A</t>
  </si>
  <si>
    <t>10,008 * 2 = 20,016</t>
  </si>
  <si>
    <t>Przygotowanie i montaż zbrojenia konstrukcji monolitycznych budowli - pręty żebrowane o śr. 16-28 mm - Faza S8B1</t>
  </si>
  <si>
    <t>0,137 * 2 = 0,274</t>
  </si>
  <si>
    <t>Przygotowanie i montaż zbrojenia konstrukcji monolitycznych budowli - pręty żebrowane o śr. 16-28 mm - Faza S8B2</t>
  </si>
  <si>
    <t>Przygotowanie i montaż zbrojenia konstrukcji monolitycznych budowli - pręty żebrowane o śr. 16-28 mm - Faza S8C</t>
  </si>
  <si>
    <t>2,394 * 2 = 4,788</t>
  </si>
  <si>
    <t>Przygotowanie i montaż zbrojenia konstrukcji monolitycznych budowli - pręty żebrowane o śr. 16-28 mm - Faza S8D</t>
  </si>
  <si>
    <t>0,138 * 2 = 0,276</t>
  </si>
  <si>
    <t>155,92 * 2 = 311,840</t>
  </si>
  <si>
    <t>(8,52 + 8,52 + 3,98 + 5,64) * 2 = 53,320</t>
  </si>
  <si>
    <t>11.2</t>
  </si>
  <si>
    <t>39 * 2 = 78,000</t>
  </si>
  <si>
    <t>Elementy dylatacji - taśmy dylatacyjne do przerw roboczych (typ 8)</t>
  </si>
  <si>
    <t>7,50 * 2 = 15,000</t>
  </si>
  <si>
    <t>23,3 * 2 = 46,600</t>
  </si>
  <si>
    <t>11.3</t>
  </si>
  <si>
    <t>(9,50 * 5 + 7,5 * 1,2) * 2 = 113,000</t>
  </si>
  <si>
    <t>12</t>
  </si>
  <si>
    <t>Kanał odprowadzający</t>
  </si>
  <si>
    <t>12.1</t>
  </si>
  <si>
    <t>Stalowe ścianki szczelne</t>
  </si>
  <si>
    <t>Wbijanie ścianek szczelnych stalowych z grodzic G-62 wibromłotem; głębokość wbicia do 6 m, grunt kat. IV - ścianka SK1</t>
  </si>
  <si>
    <t>Wbijanie ścianek szczelnych stalowych z grodzic G-62 wibromłotem; głębokość wbicia do 6 m, grunt kat. IV - Ścianka SK2</t>
  </si>
  <si>
    <t>150 * 0,4 = 60,000</t>
  </si>
  <si>
    <t>Wbijanie ścianek szczelnych stalowych z grodzic G-62 wibromłotem; głębokość wbicia do 6 m, grunt kat. IV - Ścianka SK3</t>
  </si>
  <si>
    <t>13 * 0,4 = 5,200</t>
  </si>
  <si>
    <t>Wbijanie ścianek szczelnych stalowych z grodzic G-62 wibromłotem; głębokość wbicia do 6 m, grunt kat. IV - Gurty GK1, GK2, GK3, GK4</t>
  </si>
  <si>
    <t>138 * 0,4 * 4 = 220,800</t>
  </si>
  <si>
    <t>Wbijanie ścianek szczelnych stalowych z grodzic G-62 wibromłotem; głębokość wbicia do 6 m, grunt kat. IV - Gurt GK5</t>
  </si>
  <si>
    <t>130 * 0,4 = 52,000</t>
  </si>
  <si>
    <t>Wbijanie ścianek szczelnych stalowych z grodzic G-62 wibromłotem; głębokość wbicia do 6 m, grunt kat. IV - Gurt GK6</t>
  </si>
  <si>
    <t>131 * 0,4 = 52,400</t>
  </si>
  <si>
    <t>12.2</t>
  </si>
  <si>
    <t>Konstrukcja kanału odprowadzającego i nasypu drogi obsługowej D-3</t>
  </si>
  <si>
    <t>Mechaniczne zdjęcie warstwy ziemi urodzajnej spycharka (grunt zadarniony) - usunięcie humusu pod projektowany kanał oraz nasyp drogi obsługowej D-3</t>
  </si>
  <si>
    <t>27627 * 0,3 = 8 288,100</t>
  </si>
  <si>
    <t>Roboty ziemne wykonywane koparkami przedsiębiernymi o poj łyżki 1.20 m3 w gruncie kat. IV z transportem urobku samochodami samowyładowczymi na odległość 1 km - wykopy</t>
  </si>
  <si>
    <t>Formowanie i zagęszczanie nasypów o wys. do 3.0 m spycharkami w gruncie kat. I-II Wskaźnik zagęszczenia Js = 0.97. Nasyp pod drogę D-3, grunt do wbudowania pobrany z wyrobiska na terenie czaszy zbiornika.</t>
  </si>
  <si>
    <t>Umacnianie dna i skarp włókniną syntetyczną</t>
  </si>
  <si>
    <t>I-SST-8.9</t>
  </si>
  <si>
    <t>Wykonanie koszy z siatki stalowej bez wyprawy</t>
  </si>
  <si>
    <t>28357 * 0,5 = 14 178,500</t>
  </si>
  <si>
    <t>Zapiaszczenie gabionów</t>
  </si>
  <si>
    <t>28357 * 0,5 * 0,3 = 4 253,550</t>
  </si>
  <si>
    <t>Humusowanie skarp z przy grubości warstwy humusu 5 cm</t>
  </si>
  <si>
    <t>Podłoże betonowe pod konstrukcję ubezpieczenia kamiennego skarp kanału</t>
  </si>
  <si>
    <t>5428 * 0,20 * 1,05 = 1 139,880</t>
  </si>
  <si>
    <t>Wykonanie okładziny kamiennej grub 25÷30 cm, z kamienia granitowego wraz ze spoinowaniem - skarpa kanału</t>
  </si>
  <si>
    <t>0,14 * 580 = 81,200</t>
  </si>
  <si>
    <t>Wykonanie krawężnika z kamienia granitowego - przy skarpie kanału</t>
  </si>
  <si>
    <t>583 * 0,5 = 291,500</t>
  </si>
  <si>
    <t>Drenaże kamienne za ubezpieczeniem skarpy</t>
  </si>
  <si>
    <t>0,7 * 0,7 * (584 / 4) = 71,540</t>
  </si>
  <si>
    <t>12.3</t>
  </si>
  <si>
    <t>Połączenie kanału odprowadzającego z korytem Kaczawy</t>
  </si>
  <si>
    <t>12.3.1</t>
  </si>
  <si>
    <t>Konstrukcja dna i skarpy od strony zapory</t>
  </si>
  <si>
    <t>Mechaniczne zdjęcie warstwy ziemi urodzajnej spycharka (grunt zadarniony) - usunięcie humusu</t>
  </si>
  <si>
    <t>953 * 0,3 = 285,900</t>
  </si>
  <si>
    <t>953 * 2,5 = 2 382,500</t>
  </si>
  <si>
    <t>885 * 0,3 = 265,500</t>
  </si>
  <si>
    <t>55 * 0,20 = 11,000</t>
  </si>
  <si>
    <t>12.3.2</t>
  </si>
  <si>
    <t>Skarpa od strony południowej</t>
  </si>
  <si>
    <t>475 * 0,3 = 142,500</t>
  </si>
  <si>
    <t>Przygotowanie podłoża pod ubezpieczenie skarpy</t>
  </si>
  <si>
    <t>485 * 1,05 = 509,250</t>
  </si>
  <si>
    <t>80 * 5,8 * 0,20 = 92,800</t>
  </si>
  <si>
    <t>Wykonanie okładziny kamiennej grub 40 cm, z kamienia granitowego wraz ze spoinowaniem</t>
  </si>
  <si>
    <t>371 * 1,05 = 389,550</t>
  </si>
  <si>
    <t>0,14 * 80 = 11,200</t>
  </si>
  <si>
    <t>80 * 0,5 = 40,000</t>
  </si>
  <si>
    <t>0,7 * 0,7 * (80 / 4) = 9,800</t>
  </si>
  <si>
    <t>12.3.3</t>
  </si>
  <si>
    <t>Próg</t>
  </si>
  <si>
    <t>Mechaniczne zdjęcie warstwy ziemi urodzajnej spycharka (grunt zadarniony) - usunięcie humusu pod próg</t>
  </si>
  <si>
    <t>85 * 8,5 = 722,500</t>
  </si>
  <si>
    <t>Roboty ziemne wykonywane koparkami przedsiębiernymi o poj łyżki 1.20 m3 w gruncie kat. IV z transportem urobku samochodami samowyładowczymi na odległość 1 km</t>
  </si>
  <si>
    <t>85 * 8 = 680,000</t>
  </si>
  <si>
    <t>8,8 * 84 * 0,20 = 147,840</t>
  </si>
  <si>
    <t>701 * 1,05 = 736,050</t>
  </si>
  <si>
    <t>Dostawa i ułożenie rury spustowej DN350</t>
  </si>
  <si>
    <t>12.3.4</t>
  </si>
  <si>
    <t>Próg - element M4</t>
  </si>
  <si>
    <t>1,8 * 0,1 * 7,6 * 12 = 16,416</t>
  </si>
  <si>
    <t>(0,6 * 2 + 1 + 1,2) * 7,6 * 12 = 310,080</t>
  </si>
  <si>
    <t>Przygotowanie i montaż zbrojenia konstrukcji monolitycznych budowli - pręty żebrowane o śr. 16-28 mm - Faza A i B</t>
  </si>
  <si>
    <t>1,31 * 12 = 15,720</t>
  </si>
  <si>
    <t>Betonowanie ścian prostych w deskowaniu systemowym wielkowymiarowym z transportem betonu pompą - Faza A</t>
  </si>
  <si>
    <t>1,6 * 0,6 * 7,6 * 12 = 87,552</t>
  </si>
  <si>
    <t>0,6 * 7,6 * 12 = 54,720</t>
  </si>
  <si>
    <t>Betonowanie ścian prostych w deskowaniu systemowym wielkowymiarowym z transportem betonu pompą - Faza B</t>
  </si>
  <si>
    <t>(0,6 + 0,3) / 2 * 7,6 * 12 = 41,040</t>
  </si>
  <si>
    <t>(0,6 + 0,6 + 0,6 + 1,2) * 7,6 * 12 = 273,600</t>
  </si>
  <si>
    <t>Wykonanie okładziny kamiennej grub 25÷30 cm, z kamienia granitowego - wraz z kotwieniem i spoinowaniem</t>
  </si>
  <si>
    <t>(1,3 + 0,3) * 12 * 7,6 = 145,920</t>
  </si>
  <si>
    <t>13</t>
  </si>
  <si>
    <t>Droga D-3</t>
  </si>
  <si>
    <t>234
d.13</t>
  </si>
  <si>
    <t>1020 * 3,5 = 3 570,000</t>
  </si>
  <si>
    <t>235
d.13</t>
  </si>
  <si>
    <t>236
d.13</t>
  </si>
  <si>
    <t>237
d.13</t>
  </si>
  <si>
    <t>238
d.13</t>
  </si>
  <si>
    <t>239
d.13</t>
  </si>
  <si>
    <t>Nawierzchnia z tłucznia kamiennego - warstwa górna z tłucznia - grubość po zagęszczeniu 7 cm</t>
  </si>
  <si>
    <t>14</t>
  </si>
  <si>
    <t>Schody na skarpach</t>
  </si>
  <si>
    <t>14.1</t>
  </si>
  <si>
    <t>Schody na skarpie zapory głównej o nachyleniu 1:3</t>
  </si>
  <si>
    <t>Rowki pod krawężniki i ławy krawężnikowe o wymiarach 30x30 cm w gruncie kat.III-IV, wykonywane na skarpach zapory głównej. biegi schodowe - 43 szt.</t>
  </si>
  <si>
    <t>(790,15 * 2) = 1 580,300</t>
  </si>
  <si>
    <t>0,0721 * (790,15) * 1,05 = 59,818</t>
  </si>
  <si>
    <t>(790,15 * 2) * 1,05 = 1 659,315</t>
  </si>
  <si>
    <t>Rowki pod krawężniki i ławy krawężnikowe o wymiarach 30x30 cm w gruncie kat.III-IV, wykonywane przy stopie i koronie biegu schodowego. biegi schodowe - 43szt.</t>
  </si>
  <si>
    <t>(1,82 * 2) * 43 = 156,520</t>
  </si>
  <si>
    <t>(0,0721 * 1,82) * 43 = 5,643</t>
  </si>
  <si>
    <t>(1,82 * 2) * 43 * 1,05 = 164,346</t>
  </si>
  <si>
    <t>Przygotowanie i montaż zbrojenia konstrukcji monolitycznych budowli - pręty żebrowane o śr. 8-10 mm, dla zbrojenia płyty biegu schodowego - 15,0 - 15,0cm</t>
  </si>
  <si>
    <t>8,64 * 790,15 / 1000 = 6,827</t>
  </si>
  <si>
    <t>Schody z kamienia łamanego wykonywane na podbudowie z betonu żwirowego</t>
  </si>
  <si>
    <t>0,11 * 790,15 = 86,917</t>
  </si>
  <si>
    <t>14.2</t>
  </si>
  <si>
    <t>Schody na skarpie zapory głównej o nachyleniu 1:2</t>
  </si>
  <si>
    <t>Rowki pod krawężniki i ławy krawężnikowe o wymiarach 30x30 cm w gruncie kat.III-IV, wykonywane na skarpach koryta rzeki Kaczawy i przy placach manewrowych od str. WG. biegi schodowe - 6 szt.</t>
  </si>
  <si>
    <t>(39 * 2) = 78,000</t>
  </si>
  <si>
    <t>0,0721 * 39 * 1,05 = 2,952</t>
  </si>
  <si>
    <t>39 * 2 * 1,05 = 81,900</t>
  </si>
  <si>
    <t>(1,82 + 1,82) + (1,82 + 1,82) + 1,82 + 1,82 + 1,82 + 1,82 = 14,560</t>
  </si>
  <si>
    <t>((1,82 + 1,82) + (1,82 + 1,82) + 1,82 + 1,82 + 1,82 + 1,82) * 1,05 = 15,288</t>
  </si>
  <si>
    <t>8,64 * 39 / 1000 = 0,337</t>
  </si>
  <si>
    <t>0,11 * 39 = 4,290</t>
  </si>
  <si>
    <t>Obarierowanie jednostronne wzdłuż schodów skarpowych - wys 1,1m (wg rys. nr III_1_1.6)</t>
  </si>
  <si>
    <t>790 + 39 = 829,000</t>
  </si>
  <si>
    <t>14.3</t>
  </si>
  <si>
    <t>Odwodnienie wykopu dla urządzeń spustowych</t>
  </si>
  <si>
    <t>I-SST-11.15</t>
  </si>
  <si>
    <t xml:space="preserve">Instalacja igłofiltrów o średnicy do 50 mm po obwodzie wykopu - 190 szt. z pompowaniem. </t>
  </si>
  <si>
    <t>m-g</t>
  </si>
  <si>
    <t>Korpus zapory</t>
  </si>
  <si>
    <t>Usunięcie warstwy ziemi urodzajnej (humusu) o grubości do 15 cm za pomocą spycharek. - usunięcie humusu pod projektowany wał oraz rów odwadniający</t>
  </si>
  <si>
    <t>Formowanie i zagęszczanie nasypów o wys. do 3.0 m spycharkami w gruncie kat. I-II Wskaźnik zagęszczenia Js = 0.98. Grunt do wbudowania pobrany z wyrobiska na terenie czaszy zbiornika.</t>
  </si>
  <si>
    <t>Wykonanie pionowej przesłony przeciwfiltracyjnej grub. 40 cm, głębokości 650 cm na długości 550 m oraz głębokości 400 cm na długości 37 m</t>
  </si>
  <si>
    <t>Utwardzenie korony zapory</t>
  </si>
  <si>
    <t>Obrzeża betonowe o wymiarach 30x8 cm na podsypce cementowo-piaskowej z wypełnieniem spoin zaprawą cementową</t>
  </si>
  <si>
    <t>I-SST-11.12</t>
  </si>
  <si>
    <t>Słupek drogowy blokujący parkingowy U12c</t>
  </si>
  <si>
    <t>Blokada parkingowa składana</t>
  </si>
  <si>
    <t>Plac manewrowy</t>
  </si>
  <si>
    <t>Ścieki z prefabrykatów betonowych o grubości 20 cm na podsypce piaskowej</t>
  </si>
  <si>
    <t>Przejazd wałowy nr 1</t>
  </si>
  <si>
    <t>Mechaniczne profilowanie i zagęszczenie podłoża pod warstwy konstrukcyjne nawierzchni w gruncie kat. I-IV</t>
  </si>
  <si>
    <t>Krawężniki betonowe wtopione wymiarach 15x30 cm na ławie betonowej z oporem</t>
  </si>
  <si>
    <t>Podbudowa z kruszywa naturalnego - warstwa dolna o grubości po zagęszczeniu 25 cm</t>
  </si>
  <si>
    <t>Nawierzchnie z płyt żelbetowych pełnych (płyty o powierzchni ponad 3 m2)</t>
  </si>
  <si>
    <t>Nawierzchnia z tłucznia kamiennego - warstwa dolna z tłucznia - grubość po zagęszczeniu 10 cm - uzupełnienie nawierzchni na poboczach i pomiędzy płytami</t>
  </si>
  <si>
    <t>Nawierzchnia z tłucznia kamiennego - warstwa górna z tłucznia - grubość po zagęszczeniu 5 cm</t>
  </si>
  <si>
    <t>Rozbiórka istn. wału - odc. dł. 185m</t>
  </si>
  <si>
    <t>Mechaniczne zdjęcie warstwy ziemi urodzajnej koparkami (grunt zadarniony)z korpusu wału. Rozbiórka istn wału na dł. 185 m koparkami podsiębiernymi o poj. łyżki 0.40 m3 w gruncie kat. III z transportem urobku samochodami samowyładowczymi na odległość do 1 km</t>
  </si>
  <si>
    <t>I-SST-1.4</t>
  </si>
  <si>
    <t>Rozbiórka istn wału na dł. 185 m koparkami podsiębiernymi o poj. łyżki 0.40 m3 w gruncie kat. III z transportem urobku samochodami samowyładowczymi na odległość do 1 km</t>
  </si>
  <si>
    <t>Humusowanie terenu płaskiego z przy grubości warstwy humusu 5 cm</t>
  </si>
  <si>
    <t>Humusowanie terenu płaskiego z dodatek za każde następne 5 cm humusu</t>
  </si>
  <si>
    <t>Obsianie terenu płaskiego w ziemi urodzajnej</t>
  </si>
  <si>
    <t>Rów A-1</t>
  </si>
  <si>
    <t>Wykopy rowów i kanałów melioracyjnych oraz wykopy przy regulacji rzek wykonywane koparkami podsiębiernymi 0.25 m3 na odkład w gruncie kat. IV o objętości ponad 1.50 do 3.00 m3/m - praca w gruntach oblepiających naczynie robocze</t>
  </si>
  <si>
    <t>Umacnianie dna i skarp rowu włókniną syntetyczną</t>
  </si>
  <si>
    <t>Warstwy odsączające z piasku na dnie i skarpach rowu, wykonanie i zagęszczanie mechaniczne - grubość warstwy po zagęszczeniu 10 cm</t>
  </si>
  <si>
    <t>Wykonanie ubezpieczenia płytami ażurowymi</t>
  </si>
  <si>
    <t>Mechaniczne zdjęcie warstwy ziemi urodzajnej spycharka (grunt zadarniony) - usunięcie humusu pod projektowany wał oraz rów odwadniający</t>
  </si>
  <si>
    <t>Przepust P1</t>
  </si>
  <si>
    <t>Wbijanie ścianek szczelnych stalowych z grodzic GZ-4 wibromłotem; głębokość wbicia do 8 m, grunt kat. IV Ponad 75 do 100 m na jednym placu budowy - ścianka przeciwfiltracyjna</t>
  </si>
  <si>
    <t>Wykopy oraz przekopy wykonywane koparkami przedsiębiernymi 0.40 m3 na odkład w gruncie kat. IV Grunt oblepiający naczynie robocze.</t>
  </si>
  <si>
    <t>Budowle o obj. 10.01-200.0 m3 elementy żelbetowe; beton kl.C25/30, F150, W-4, XC4 - przyczółek wlotowy</t>
  </si>
  <si>
    <t>Zbrojenie o śr. 10-14 mm konstrukcji betonowych :płyty fundamentowe, stropy, filary, ściany pionowe lub pochyłe, przyczółki jazów, mury oporowe, głowy śluz, słupy i pojedyncze belki - pręty żebrowane zbrojenie przyczółka wlotowego</t>
  </si>
  <si>
    <t>kg zbr.</t>
  </si>
  <si>
    <t>Budowle o obj. 10.01-200.0 m3 elementy żelbetowe; beton kl.C25/30, F150, W-4, XC4 - przyczółek wylotowy</t>
  </si>
  <si>
    <t>KNR 2-11 0212-02 z.sz.3.6.</t>
  </si>
  <si>
    <t>Zbrojenie o śr. 10-14 mm konstrukcji betonowych :płyty fundamentowe, stropy, filary, ściany pionowe lub pochyłe, przyczółki jazów, mury oporowe, głowy śluz, słupy i pojedyncze belki - pręty żebrowane zbrojenie przyczółka wylotowego</t>
  </si>
  <si>
    <t>Budowle o obj. 10.01-200.0 m3 elementy żelbetowe; beton kl.C25/30, F150, W-4, XC4 - komora przepustu</t>
  </si>
  <si>
    <t>Zbrojenie o śr. 10-14 mm konstrukcji betonowych :płyty fundamentowe, stropy, filary, ściany pionowe lub pochyłe, przyczółki jazów, mury oporowe, głowy śluz, słupy i pojedyncze belki - pręty żebrowane zbrojenie komory przepustu</t>
  </si>
  <si>
    <t>Budowle o obj. do 1.0 m3 elementy żelbetowe - płyta żelbetowa komory</t>
  </si>
  <si>
    <t>Zbrojenie o śr. 10-14 mm konstrukcji betonowych :płyty fundamentowe, stropy, filary, ściany pionowe lub pochyłe, przyczółki jazów, mury oporowe, głowy śluz, słupy i pojedyncze belki - pręty żebrowane zbrojenie płyty komory</t>
  </si>
  <si>
    <t>Podłoża pod kanały i obiekty z materiałów sypkich grub. 25 cm</t>
  </si>
  <si>
    <t>Rura przepustowa PE o śr. wewn. 1000 mm - ekstrapolacja</t>
  </si>
  <si>
    <t>Dostawa i montaż kołnierza uszczelniającego na rurę PEHD fi 1000mm</t>
  </si>
  <si>
    <t>Izolacje przeciwwilgociowe powłokowe bitumiczne pionowe - wykonywane na zimno z emulsji asfaltowej - pierwsza warstwa</t>
  </si>
  <si>
    <t>Izolacje przeciwwilgociowe powłokowe bitumiczne pionowe - wykonywane na zimno z emulsji asfaltowej - druga i następna warstwa</t>
  </si>
  <si>
    <t>Osadzenie włazów kanałowych lekkich 600x600 mm</t>
  </si>
  <si>
    <t>Obsadzenie klamer włazowych</t>
  </si>
  <si>
    <t>Dostawa i montaż klap zwrotnych przepustów wałowych o powierzchni do 2.0 m2</t>
  </si>
  <si>
    <t>Montaż balustrad stalowych z rur, zabezpieczonych antykorozyjnie przez malowanie</t>
  </si>
  <si>
    <t>kg</t>
  </si>
  <si>
    <t>Dostawa i montaż zasuwy wrzecionowej</t>
  </si>
  <si>
    <t>Dostawa i obsadzenie kraty wlotowej</t>
  </si>
  <si>
    <t>Zasypanie wykopów fundamentowych podłużnych, punktowych, rowów, wykopów obiektowych spycharkami z zagęszczeniem mechanicznym zagęszczarkami (gr. warstwy w stanie luźnym 40 cm) - kat. gruntu I-II - współczynnik zagęszczenia Js=0.98) - zasyp do poziomu pierwotnego terenu</t>
  </si>
  <si>
    <t>Podłoże betonowe pod konstrukcję ubezpieczenia skarpy brukowcem - grub. 0,1m</t>
  </si>
  <si>
    <t>Wyciąganie ścianek szczelnych stalowych z grodzic G-62 wibromłotem; głębokość wbicia do 8 m, grunt kat. IV Ponad 75 do 100 m na jednym placu budowy</t>
  </si>
  <si>
    <t>Brukowanie skarp,przekopów i nasypów bez podsypki</t>
  </si>
  <si>
    <t>I-SST-7.2</t>
  </si>
  <si>
    <t>Dwukrotne malowanie farbami epoksydowymi  powierzchni zewnętrznych betonu</t>
  </si>
  <si>
    <t>Przepust P1/60</t>
  </si>
  <si>
    <t>Podłoża pod kanały i obiekty z materiałów sypkich grub. 30 cm</t>
  </si>
  <si>
    <t>Rura przepustowa PEHD 600mm</t>
  </si>
  <si>
    <t>Wykonanie podsypki cementowo piaskowej o grubości 5 cm</t>
  </si>
  <si>
    <t>Wykonanie podsypki cementowo piaskowej - dodatek za każde dalsze 5 cm grubości</t>
  </si>
  <si>
    <t>Brukowanie skarp, przekopów i nasypów na uprzedniow wykonanej podsypce</t>
  </si>
  <si>
    <t>Opis</t>
  </si>
  <si>
    <t>Jedn. obm.</t>
  </si>
  <si>
    <t>Ilość</t>
  </si>
  <si>
    <t xml:space="preserve"> </t>
  </si>
  <si>
    <t>15 * 566,10 = 8 491,500</t>
  </si>
  <si>
    <t>Wykonanie pionowej przesłony przeciwfiltracyjnej grub. 40 cm, głębokości 550 cm na długości 524 m</t>
  </si>
  <si>
    <t>524 * 5,5 = 2 882,000</t>
  </si>
  <si>
    <t>551,37 * 3 = 1 654,110</t>
  </si>
  <si>
    <t>551,37 * 4,18 = 2 304,727</t>
  </si>
  <si>
    <t>(551,37 * 2 - 50) * 1,05 = 1 105,377</t>
  </si>
  <si>
    <t>0,0249 * (551,37 * 2 - 50) * 1,05 = 27,524</t>
  </si>
  <si>
    <t>4 * 2 = 8,000</t>
  </si>
  <si>
    <t>248 + 50 * 0,6 = 278,000</t>
  </si>
  <si>
    <t>50 * 1,05 = 52,500</t>
  </si>
  <si>
    <t>0,0249 * 50 * 1,05 = 1,307</t>
  </si>
  <si>
    <t>Przejazd wałowy nr 2</t>
  </si>
  <si>
    <t>52 * 2 = 104,000</t>
  </si>
  <si>
    <t>0,072 * 2 * 52 = 7,488</t>
  </si>
  <si>
    <t>KNR 2-31 0114-01 0114-02</t>
  </si>
  <si>
    <t>52 * 3,5 = 182,000</t>
  </si>
  <si>
    <t>I-SST-11.5a</t>
  </si>
  <si>
    <t>52 * 1,5 * 2 = 156,000</t>
  </si>
  <si>
    <t>3 * 0,5 * 52 = 78,000</t>
  </si>
  <si>
    <t>Rozbiórka istn. wału - odc. dł. 150m</t>
  </si>
  <si>
    <t>150 * 10,1 * 0,3 = 454,500</t>
  </si>
  <si>
    <t>Rozbiórka istn wału na dł. 150 m koparkami podsiębiernymi o poj. łyżki 0.40 m3 w gruncie kat. III z transportem urobku samochodami samowyładowczymi na odległość do 1 km</t>
  </si>
  <si>
    <t>3,7 * 150 = 555,000</t>
  </si>
  <si>
    <t>9,8 * 150 = 1 470,000</t>
  </si>
  <si>
    <t>Rów B-1</t>
  </si>
  <si>
    <t>360,39 * 5,13 = 1 848,801</t>
  </si>
  <si>
    <t>360,39 * 2 = 720,780</t>
  </si>
  <si>
    <t>2 * 360,39 = 720,780</t>
  </si>
  <si>
    <t>Rów B-2</t>
  </si>
  <si>
    <t>6,5 * 113 * 0,2 = 146,900</t>
  </si>
  <si>
    <t>2,34 * 113 = 264,420</t>
  </si>
  <si>
    <t>113 * 5,13 = 579,690</t>
  </si>
  <si>
    <t>113 * 2 = 226,000</t>
  </si>
  <si>
    <t>2 * 113 = 226,000</t>
  </si>
  <si>
    <t>2,54 * 2 * 113 = 574,040</t>
  </si>
  <si>
    <t>Przepust P-2</t>
  </si>
  <si>
    <t>31 * 10 * 2,4 * 0,5 = 372,000</t>
  </si>
  <si>
    <t>(4,45 + 4,65 + 4,21) * 0,15 * 3 = 5,990</t>
  </si>
  <si>
    <t>0,68 * 19 = 12,920</t>
  </si>
  <si>
    <t>23,35 + 24,18 + 50,20 = 97,730</t>
  </si>
  <si>
    <t>0,11 * 1,02 = 0,112</t>
  </si>
  <si>
    <t>41 * 2 + 17 * 4 + 50 + 30 * 2 = 260,000</t>
  </si>
  <si>
    <t>(31 * 10 * 2,4 * 0,5) - 100 = 272,000</t>
  </si>
  <si>
    <t>37 * 0,1 = 3,700</t>
  </si>
  <si>
    <t>(23,35 + 24,18 + 50,20) * 0,25 = 24,433</t>
  </si>
  <si>
    <t>Przepust P-2/60</t>
  </si>
  <si>
    <t>12,70 * 0,33 = 4,191</t>
  </si>
  <si>
    <t>1,6 * 2 * 2 = 6,400</t>
  </si>
  <si>
    <t>Brukowanie skarp, przekopów i nasypów na uprzednio wykonanej podsypce</t>
  </si>
  <si>
    <t>4,60 * 12,7 = 58,420</t>
  </si>
  <si>
    <t>Roboty ziemne wykonywane koparkami przedsiębiernymi o poj łyżki 1.20 m3 w gruncie kat. IV z transportem urobku samochodami samowyładowczymi na odległość 1 km - wymiana gruntu pod zaporą</t>
  </si>
  <si>
    <t>Wykonanie pionowej przesłony przeciwfiltracyjnej grub. 40 cm, głębokości 550 cm na długości (800+88+37) m</t>
  </si>
  <si>
    <t>Przejazd wałowy nr 3</t>
  </si>
  <si>
    <t>Nawierzchnia z tłucznia kamiennego - warstwa dolna z tłucznia - grubość po zagęszczeniu 10 cm - uzupełnienie nawierzchni na poboczach</t>
  </si>
  <si>
    <t>Humusowanie terenu płaskiego z dodatek za każde następne 5 cm humusu Krotność = 3</t>
  </si>
  <si>
    <t>Rów C-1</t>
  </si>
  <si>
    <t>Rów C-2</t>
  </si>
  <si>
    <t>Kształtowanie istn. rowu</t>
  </si>
  <si>
    <t>Przepust P-3</t>
  </si>
  <si>
    <t>Umacnianie dna wylotu przepustu włókniną syntetyczną</t>
  </si>
  <si>
    <t>I-SST-8.5</t>
  </si>
  <si>
    <t>Wykonanie narzutu kamiennego przy wylocie z przepustu</t>
  </si>
  <si>
    <t>Nasyp zabezpieczający drogę</t>
  </si>
  <si>
    <t>Roboty ziemne</t>
  </si>
  <si>
    <t>Mechaniczne zdjęcie warstwy ziemi urodzajnej spycharka (grunt zadarniony) - usunięcie humusu pod projektowany nasyp</t>
  </si>
  <si>
    <t>Ścianka szczelna</t>
  </si>
  <si>
    <t>Wbijanie ścianek szczelnych stalowych z grodzic G-62 wibromłotem; głębokość wbicia do 4 m, grunt kat. I-II Ponad 75 do 100 m na jednym placu budowy</t>
  </si>
  <si>
    <t>Budowle o obj. 10.01-200.0 m3 elementy żelbetowe; beton kl.C30/37, F150, W-4- oczep żelbetowy</t>
  </si>
  <si>
    <t>Elementy dylatacji - wypełnienia szczelin piankowym wałkiem sprężystym do szczelin dylatacyjnych fi 25 mm</t>
  </si>
  <si>
    <t>Elementy dylatacji - wypełnienie fugi poliuretanowym kitem elastycznym</t>
  </si>
  <si>
    <t>Ubezpieczenie koryta Prusickiego Potoku  - odcinek poniżej mostu drogowego</t>
  </si>
  <si>
    <t>Budowle o obj. 10.01-200.0 m3 elementy żelbetowe; beton kl.C30/37, F150, W-4 - oczep żelbetowy</t>
  </si>
  <si>
    <t>Rozebranie murów z kamienia o grubości ponad 40 cm na zaprawie cementowej powyżej terenu, wraz z wywozem i utylizacją)</t>
  </si>
  <si>
    <t>Ubezpieczenie koryta Prusickiego Potoku  - odcinek powyżej mostu drogowego</t>
  </si>
  <si>
    <t>Podwyższenie wału - ścianka szczelna</t>
  </si>
  <si>
    <t>Wykopy rowów i kanałów melioracyjnych oraz wykopy przy regulacji rzek wykonywane koparkami podsiębiernymi 0.25 m3 na odkład w gruncie kat. IV o objętości ponad 1.50 do 3.00 m3/m -wykop pod oczep ścianki szczelnej</t>
  </si>
  <si>
    <t>Wbijanie ścianek szczelnych stalowych z grodzic G-62 wibromłotem; głębokość wbicia do 5 m, grunt kat. IV</t>
  </si>
  <si>
    <t>Wbijanie ścianek szczelnych stalowych z grodzic G-62 wibromłotem; głębokość wbicia do 8 m, grunt kat. IV</t>
  </si>
  <si>
    <t>Kształtowanie i ubezpieczenie koryta</t>
  </si>
  <si>
    <t>Wykopy rowów i kanałów melioracyjnych oraz wykopy przy regulacji rzek wykonywane koparkami podsiębiernymi 0.25 m3 na odkład w gruncie kat. IV o objętości ponad 1.50 do 3.00 m3/m</t>
  </si>
  <si>
    <t>Wykonanie narzutu kamiennego w dnie</t>
  </si>
  <si>
    <t>Umacnianie skarp wykopów i nasypów siatką kokosową</t>
  </si>
  <si>
    <t>Formowanie i zagęszczanie nasypów o wys. do 3.0 m spycharkami w gruncie kat. I-II Wskaźnik zagęszczenia Js = 0.98. Kształtowanie koryta.  Grunt do wbudowania pobrany z wyrobiska na terenie czaszy zbiornika.</t>
  </si>
  <si>
    <t>Roboty przygotowawcze</t>
  </si>
  <si>
    <t>II-SST-DM 00.00.00</t>
  </si>
  <si>
    <t>Organizacja placu budowy</t>
  </si>
  <si>
    <t>ryczałt</t>
  </si>
  <si>
    <t>Rusztowanie, podwieszenia i zabezpieczenia konstrukcji obiektu na czas robót ( w tym m.in. skrzydełek przed odpadnięciem)</t>
  </si>
  <si>
    <t>II-SST-DM 01.01.01</t>
  </si>
  <si>
    <t>Obsługa geodezyjna budowy</t>
  </si>
  <si>
    <t>Zabezpieczenie sieci i urządzeń obcych w rejonie obiektu</t>
  </si>
  <si>
    <t>Zabezpieczenie drzew w rejonie robót</t>
  </si>
  <si>
    <t>Zabezpieczenie i odwodnienie  wykopów, w tym na czas etapowania ruchu</t>
  </si>
  <si>
    <t>Zabezpieczenie rzeki na czas robót</t>
  </si>
  <si>
    <t>II-SST-D.01.02.02</t>
  </si>
  <si>
    <t>Usunięcie warstwy ziemi urodzajnej (humusu) o grubości do 20 cm /dla wszystkich etapów / na odkład</t>
  </si>
  <si>
    <t>Prace rozbiórkowe</t>
  </si>
  <si>
    <t>II-SST-D.01.02.03</t>
  </si>
  <si>
    <t>Frezowanie nawierzchni i podbudów asfaltowych na gr. do 10 cm</t>
  </si>
  <si>
    <t>Dofrezowanie nawierzchni bitumicznej o gr. do 4 cm pod połączenie starej i nowej nawierzchni</t>
  </si>
  <si>
    <t>Wywiezienie frezowiny samochodami samowyładowczymi na bazę ZDW /dla wszystkich etapów/</t>
  </si>
  <si>
    <t>Mechaniczne rozebranie podbudowy z kruszywa gr.ok 20 cm na dojazdach</t>
  </si>
  <si>
    <t>Wywiezienie materiałów rozbiórkowych samochodami samowyładowczymi na składowisko Wykonawcy</t>
  </si>
  <si>
    <t>Wywiezienie materiałów rozbiórkowych samochodami samowyładowczymi na składowisko Wykonawcy /dla obu etapów/</t>
  </si>
  <si>
    <t>Koszt składowania i utylizacji materiałów pochodzących z rozbiórki /dla obu etapów/</t>
  </si>
  <si>
    <t>II-SST-M.11.01.01</t>
  </si>
  <si>
    <t>Roboty ziemne wykon. koparkami  Przyjęto mechaniczne wykopy w ilości 90%.</t>
  </si>
  <si>
    <t>II-SST-D.02.01.01</t>
  </si>
  <si>
    <t>Ręczne roboty ziemne z transportem urobku samochodami samowyładowczymi na składowisko wykonawcy wraz z kosztem utylizacji</t>
  </si>
  <si>
    <t>Transport gruntu nieprzydatnego na składowisko wykonawczy - załadunek na placu budowy i wyładunek na składowisku Wykonawcy</t>
  </si>
  <si>
    <t>Przewóz materiałów budowlanych na odległość do 10 km</t>
  </si>
  <si>
    <t>kurs</t>
  </si>
  <si>
    <t>II-SST-D.02.03.01</t>
  </si>
  <si>
    <t>Zasypki wokół konstrukcji drogowej z zakupem i dowozem nowego materiału zasypowego</t>
  </si>
  <si>
    <t>Rama i mur oporowy</t>
  </si>
  <si>
    <t>II-SST-M.13.01.00</t>
  </si>
  <si>
    <t>Podbudowa betonowa o grubości 20 cm dla pozadowaniena obiektu - beton C12/15</t>
  </si>
  <si>
    <t>II-SST-M.11.04.01</t>
  </si>
  <si>
    <t>Wbijanie ścianek szczelnych stalowych z grodzic G-62 głębokość wbicia do 12 m dla wykonania posadowienia mostu</t>
  </si>
  <si>
    <t>Wbijanie ścianek szczelnych stalowych z grodzic G-62, głębokość wbicia do 10 m, dla wykonania murów oporowych</t>
  </si>
  <si>
    <t>Deskowanie tradycyjne</t>
  </si>
  <si>
    <t>II-SST-M.12.01.02</t>
  </si>
  <si>
    <t>Przygotowanie i montaż zbrojenia na budowie  - pręty o śr. do 12 mm</t>
  </si>
  <si>
    <t>Przygotowanie i montaż zbrojenia na budowie - pręty o śr. 16 mm</t>
  </si>
  <si>
    <t>Przygotowanie i montaż zbrojenia na budowie - pręty o śr. 20 mm</t>
  </si>
  <si>
    <t>Przygotowanie i montaż zbrojenia na budowie - pręty o śr. 25 mm</t>
  </si>
  <si>
    <t>Betonowanie przy użyciu pompy na samochodzie  betonem C35/45 - rama</t>
  </si>
  <si>
    <t>II-SST-M.18.04.01</t>
  </si>
  <si>
    <t>Dylatacje pomiedzy obiektem i skrzydełkami, oraz na murze oporowym</t>
  </si>
  <si>
    <t>Kapy chodnikowe</t>
  </si>
  <si>
    <t>Podbudowa betonowa o grubości 20 cm pod kapy chodnikowe - przedłużenie ławy podkrawężnikowej - beton C12/15</t>
  </si>
  <si>
    <t>Przygotowanie i montaż zbrojenia na budowie  - pręty o śr. do 10 mm</t>
  </si>
  <si>
    <t>Przygotowanie i montaż zbrojenia na budowie - pręty o śr. 14 mm</t>
  </si>
  <si>
    <t>Betonowanie przy użyciu pompy na samochodzie  betonem C30/37</t>
  </si>
  <si>
    <t>Montaż kotew kotwienia kap chodnikowych</t>
  </si>
  <si>
    <t>Wykonanie płyt przejściowych</t>
  </si>
  <si>
    <t>Deskowanie tradycyjne - płyty przejściowe</t>
  </si>
  <si>
    <t>Podbudowa betonowa o grubości 10 cm - beton C12/15</t>
  </si>
  <si>
    <t>Przygotowanie i montaż zbrojenia na budowie płyt przejściowych - pręty o śr. do 12 mm</t>
  </si>
  <si>
    <t>Przygotowanie i montaż zbrojenia na budowie płyt przejściowych - pręty o śr. do 16 mm</t>
  </si>
  <si>
    <t>Betonowanie przy użyciu pompy na samochodzie - płyty przejściowe, beton C 30/37</t>
  </si>
  <si>
    <t>Wykonanie przekładki ze styropianu między płytą przejściową a przyczółkiem</t>
  </si>
  <si>
    <t>Wyposażenie</t>
  </si>
  <si>
    <t>Dylatacje pozorne na kapach</t>
  </si>
  <si>
    <t>II-SST-M.16.01.03A</t>
  </si>
  <si>
    <t>Ułożenie drenów podłużnych i poprzecznych odwadniających płytę pomostową</t>
  </si>
  <si>
    <t>Wykonanie elementów odwodnienia ustrojów niosących - sączki odwadniające</t>
  </si>
  <si>
    <t>elem.</t>
  </si>
  <si>
    <t>II-SST-M.19.01.01</t>
  </si>
  <si>
    <t>Montaż krawężników kamiennych na moście</t>
  </si>
  <si>
    <t>II-SST-M.13.03.01</t>
  </si>
  <si>
    <t>Prefabrykaty polimerobetonowe, montaż prefabrykatów zbrojonych. Deski gzymsowe /założono 1 element = 1 metr/</t>
  </si>
  <si>
    <t>II-SST-M.19.01.03</t>
  </si>
  <si>
    <t>Montaż barieroporęczy sztywnych /dla obu etapów/</t>
  </si>
  <si>
    <t>Izolacje</t>
  </si>
  <si>
    <t>II-SST-M.15.02.03</t>
  </si>
  <si>
    <t>Izolacje przeciwwilgociowe z papy termozgrzewalnej na płytach przejściowych</t>
  </si>
  <si>
    <t>Zabezpieczenie izolacji przed uszkodzeniem - warstwa ochronna betonowa grub. 5 cm, beton C20/25</t>
  </si>
  <si>
    <t>Warstwa wyrównwcza na betonem ochronnym izolacji - beton C12/15</t>
  </si>
  <si>
    <t>Izolacje przeciwwilgociowe z papy termozgrzewalnej na płycie głownej pod jezdnią</t>
  </si>
  <si>
    <t>II-SST-M.15.01.03</t>
  </si>
  <si>
    <t>Izolacje przeciwwilgociowe z papy na lepiku asfaltowym na gorąco - powłoki poziome dwie warstwy na obiekcie pod kapami</t>
  </si>
  <si>
    <t>II-SST-M.15.01.01</t>
  </si>
  <si>
    <t>Izolacje przeciwwilgociowe powłokowe bitumiczne - wykonywane na zimno - z roztworu asfaltowego, pionowe i poziome</t>
  </si>
  <si>
    <t>Izolacje przeciwwilgociowe powłokowe bitumiczne - wykonywane na zimno - pionowe z roztworu asfaltowego - każda następna warstwa Krotność = 3</t>
  </si>
  <si>
    <t>II-SST-M.15.01.02</t>
  </si>
  <si>
    <t>Powłoka przeciwwilgociowa i antykarbonatyzacyjna powierzchni betonowych stykających się z powietrzem (pionowe i poziome)</t>
  </si>
  <si>
    <t>II-SST-M.15.03.01</t>
  </si>
  <si>
    <t>Wykonanie nawierzchnio-izolacji o gr. 5mm</t>
  </si>
  <si>
    <t>Roboty drogowe na obiekcie i na dojazdach</t>
  </si>
  <si>
    <t>II-SST-D.04.01.01</t>
  </si>
  <si>
    <t>Mechaniczne profilowanie i zagęszczenie podłoża pod warstwy konstrukcyjne nawierzchni drogi</t>
  </si>
  <si>
    <t>II-SST-D.04.04.02</t>
  </si>
  <si>
    <t>Podbudowa zasadnicza z mieszanki niezwiązanej z kruszywem C90/3 - warstwa o grubości po zagęszczeniu 20 cm</t>
  </si>
  <si>
    <t>II-SST-D.04.03.01</t>
  </si>
  <si>
    <t>Oczyszczenie i skropienie nawierzchni podbudowy pod skropienie asfaltem</t>
  </si>
  <si>
    <t>II-SST-D.04.07.01</t>
  </si>
  <si>
    <t>Podbudowa zasadnicza AC22 P o grubości po zagęszczeniu 7 cm</t>
  </si>
  <si>
    <t>Oczyszczenie i skropienie nawierzchni podbudowy i izolacji pod skropienie asfaltem</t>
  </si>
  <si>
    <t>II-SST-D.05.03.26A</t>
  </si>
  <si>
    <t>Wzmocnienie nawierzchni geosiatką z włókna szklanego na  połączeniach  starej i nowej nawierzchni i nad przejściem z przesła na płytę przejściową</t>
  </si>
  <si>
    <t>Skropienie nawierzchni drogowej asfaltem na połączeniu starej i nowej nawierzchni</t>
  </si>
  <si>
    <t>II-SST-D.05.03.05B</t>
  </si>
  <si>
    <t>Nawierzchnie z betonu asfaltowego AC16 W o grubości 5 cm (warstwa wiążąca)</t>
  </si>
  <si>
    <t>II-SST-M.15.04.02</t>
  </si>
  <si>
    <t>Nawierzchnie z mieszanki asfaltu lanego MA11 gr. 5 cm</t>
  </si>
  <si>
    <t>Oczyszczenie i skropienie nawierzchni w-wy wiążącej pod skropienie asfaltem</t>
  </si>
  <si>
    <t>II-SST-D.05.03.13</t>
  </si>
  <si>
    <t>Nawierzchnie z SMA 11 o grubości po zagęszczeniu 4 cm (warstwa ścieralna) na moście i na dojeździe</t>
  </si>
  <si>
    <t>II-SST-D.06.03.01</t>
  </si>
  <si>
    <t>Pobocze jezdni z niesortu o grubości po zagęszczeniu 10 cm</t>
  </si>
  <si>
    <t>II-SST-D.07.05.01</t>
  </si>
  <si>
    <t>Bariery ochronne stalowe jednostronne (odcinki poczatkowe i końcowe)</t>
  </si>
  <si>
    <t>Odwodnienie</t>
  </si>
  <si>
    <t>Wykopy rowów  przy regulacji rzek wykonywane koparkami chwytakowymi 0.25 m3 na odkład przy objętości wykopu 1.5-5.0 m3 na 1 m rowu, rzeki lub kanału w gruncie kat. I-II Grunt oblepiający naczynie robocze.</t>
  </si>
  <si>
    <t>II-SST-D.06.04.01</t>
  </si>
  <si>
    <t>Profilacja rowu - ukształtowanie rowu</t>
  </si>
  <si>
    <t>Wykonanie elementów odwodnienia - wpusty z osadnikiem</t>
  </si>
  <si>
    <t>Kanały z rur PVC łączonych na wcisk o śr. zewn. 200 mm - przykanaliki</t>
  </si>
  <si>
    <t>Uszczlenienie przejścia przez ściankę szczelną rury przykanalika</t>
  </si>
  <si>
    <t>Ściek muldowy z prefabrykatów betonowych o grubości 15 cm na podsypce cementowo-piaskowej</t>
  </si>
  <si>
    <t>Ściek odwodnienia jezdni</t>
  </si>
  <si>
    <t>Ściek skarpowy</t>
  </si>
  <si>
    <t>II-SST-M.20.05.01</t>
  </si>
  <si>
    <t>Umocnienie skarp płytami ażurowymi  na podsypce cementowo-piaskowej</t>
  </si>
  <si>
    <t>Prace dodatkowe</t>
  </si>
  <si>
    <t>Umacnianie dna rzeki geowłókniną</t>
  </si>
  <si>
    <t>Narzut kamienny dla umocnienia dna rzeki geowłókniną</t>
  </si>
  <si>
    <t>Palisada z kołków drewnianych okorowanych fi 16cm L=2,5m</t>
  </si>
  <si>
    <t>Pustaki keramzytowe dla nietoperzy</t>
  </si>
  <si>
    <t>II-SST-M.20.10.01</t>
  </si>
  <si>
    <t>Montaż reperów</t>
  </si>
  <si>
    <t>II-SST-D.09.01.00</t>
  </si>
  <si>
    <t>Odtworzenie trawników  (humusowanie z obsianiem przy grubości warstwy humusu 20 cm) /dla wszystkich etapów /</t>
  </si>
  <si>
    <t>Czasowa organizacja ruchu</t>
  </si>
  <si>
    <t>Stała organizacja ruchu</t>
  </si>
  <si>
    <t xml:space="preserve">Tymczasowy most na Prusickim Potoku , na czas realizacji rozbiórki istniejącego mostu i budowy nowego mostu </t>
  </si>
  <si>
    <t>II-SST-M</t>
  </si>
  <si>
    <t>1) Przyczółki tymczasowe
• ścianki szczelne stalowe typu Larsen (np. GU / PU),
• długość: 2 × 12 m = 24 m,
• długość grodzicy: 10 m,
• efektywne wbicie: 7 m (3 m wystające + oczep stalowy/żelbetowy),
• rozparcie lub oczep + belki podłożyskowe.
• Powierzchnia ścianek: 24 m × 10 m = 240 m²</t>
  </si>
  <si>
    <t xml:space="preserve">2) Przęsło tymczasowe
• mosty modułowe 
• nośność: klasa A / 40–50 t 
• długość: 15 m 
• szerokość: 
              o 2 × 3,5 m pasy ruchu 
              o chodnik 1,0 m 
              o razem 8,5–9,0 m 
</t>
  </si>
  <si>
    <t xml:space="preserve">3) Dojazdy
• długość: 2 × 50 m = 100 m 
• szerokość: 7,0 m + chodnik 1,0 m 
• kategoria ruchu: KR4:
o podbudowa pomocnicza (kruszywo) 
o podbudowa zasadnicza 
o AC22P + AC16W + AC11S 
</t>
  </si>
  <si>
    <t xml:space="preserve">4) Oznakowanie + organizacja ruchu
• oznakowanie pionowe + U-20, bariery
• projekt TOR + utrzymanie 4 miesiące
</t>
  </si>
  <si>
    <t>Odcinek wg.P1÷P3 oraz P4÷P11</t>
  </si>
  <si>
    <t>Mechaniczne zdjęcie warstwy ziemi urodzajnej spycharka (grunt zadarniony) - usunięcie humusu z terenu prac</t>
  </si>
  <si>
    <t>Roboty ziemne wykonywane koparkami przedsiębiernymi o poj łyżki 1.20 m3 w gruncie kat. IV z transportem urobku samochodami samowyładowczymi na odległość 1 km - wykopy nowego koryta</t>
  </si>
  <si>
    <t>Formowanie i zagęszczanie nasypów o wys. 3.0-10.0 m spycharkami w gruncie kat. I-II Wskaźnik zagęszczenia Js = 0.98. Zasypanie starego koryta</t>
  </si>
  <si>
    <t>Humusowanie skarp - dodatek za każde następne 5 cm humusu Krotność = 2</t>
  </si>
  <si>
    <t>Umacnianie skarp wykopów i nasypów siatką kokosową,</t>
  </si>
  <si>
    <t>Wykonanie narzutu kamiennego w dnie i na skarpach</t>
  </si>
  <si>
    <t>Zapiaszczenie nazutu kamiennego</t>
  </si>
  <si>
    <t>Wykonanie podwodnego narzutu kamiennego luzem z brzegu jako Skrytki habitatowe dla ryb na brzegach wklęsłych Grupa głazów (min. 3 szt.) co 10-15 m. Nadzór ichtiologiczny nad rozmieszczeniem głazów dla prawidłowego meandrowania i uzyskania właściwych głębokości przy niższych przepływach wód.</t>
  </si>
  <si>
    <t>Wylot kanału odprowadzającego</t>
  </si>
  <si>
    <t>Wbijanie ścianek szczelnych stalowych z grodzic G-62 wibromłotem; głębokość wbicia do 4 m, grunt kat. IV - gurt G1</t>
  </si>
  <si>
    <t>Wbijanie ścianek szczelnych stalowych z grodzic G-62 wibromłotem; głębokość wbicia do 4 m, grunt kat. IV - gurt G2</t>
  </si>
  <si>
    <t>Deskowanie systemowe wielkowymiarowe ścian prostych betonowych lub żelbetowych - oczep na gurcie G1</t>
  </si>
  <si>
    <t>Deskowanie systemowe wielkowymiarowe ścian prostych betonowych lub żelbetowych - oczep na gurcie G2</t>
  </si>
  <si>
    <t>Przygotowanie i montaż zbrojenia konstrukcji monolitycznych budowli - pręty żebrowane o śr. 16-28 mm - zbrojenie oczepów</t>
  </si>
  <si>
    <t>Betonowanie ścian prostych w deskowaniu systemowym wielkowymiarowym z transportem betonu pompą - betonowanie oczepów</t>
  </si>
  <si>
    <t>Umacnianie dna i skarp włókniną syntetyczną - umocnienie dna</t>
  </si>
  <si>
    <t>Formowanie i zagęszczanie nasypów o wys. 3.0-10.0 m spycharkami w gruncie kat. I-II Wskaźnik zagęszczenia Js = 0.98. Wykonanie skarp koryta.</t>
  </si>
  <si>
    <t>Wykonanie okładziny kamiennej grub 30 cm, z kostki granitowej ciętej wraz ze spoinowaniem - skarpy kanału.</t>
  </si>
  <si>
    <t>Element M1</t>
  </si>
  <si>
    <t>Element M2</t>
  </si>
  <si>
    <t>Elementy M3 i M4</t>
  </si>
  <si>
    <t>Element M5</t>
  </si>
  <si>
    <t>PRACE PRZYGOTOWAWCZE</t>
  </si>
  <si>
    <t>1.1</t>
  </si>
  <si>
    <t>Wycinki i zabezpieczenie zieleni</t>
  </si>
  <si>
    <t>1.1.1</t>
  </si>
  <si>
    <t>Wycięcie pni drzew</t>
  </si>
  <si>
    <t>KNR 2-01 0103-01</t>
  </si>
  <si>
    <t xml:space="preserve">Ścinanie drzew piłą mechaniczną (śr. 10-15 cm) </t>
  </si>
  <si>
    <t>I-SST-1.1</t>
  </si>
  <si>
    <t>Ścinanie drzew piłą mechaniczną (śr. 16-25 cm)</t>
  </si>
  <si>
    <t>Ścinanie drzew piłą mechaniczną (śr. 26-35 cm)</t>
  </si>
  <si>
    <t>Ścinanie drzew piłą mechaniczną (śr. 36-45 cm)</t>
  </si>
  <si>
    <t>Ścinanie drzew piłą mechaniczną (śr. 46-55 cm)</t>
  </si>
  <si>
    <t>Ścinanie drzew piłą mechaniczną (śr. 56-65 cm)</t>
  </si>
  <si>
    <t>Ścinanie drzew piłą mechaniczną (śr. 66-75 cm)</t>
  </si>
  <si>
    <t>Ścinanie drzew piłą mechaniczną (śr. 76-105 cm)</t>
  </si>
  <si>
    <t>Ścinanie drzew piłą mechaniczną (śr. 106-115 cm)</t>
  </si>
  <si>
    <t>Ścinanie drzew piłą mechaniczną (śr. 116-125 cm)</t>
  </si>
  <si>
    <t>Ścinanie drzew piłą mechaniczną (śr. 126-135 cm)</t>
  </si>
  <si>
    <t>1.1.2</t>
  </si>
  <si>
    <t>Karczowanie drzew</t>
  </si>
  <si>
    <t>Mechaniczne karczowanie pni (śr. 10-15 cm)</t>
  </si>
  <si>
    <t>Mechaniczne karczowanie pni (śr. 16-25 cm)</t>
  </si>
  <si>
    <t>Mechaniczne karczowanie pni (śr. 26-35 cm)</t>
  </si>
  <si>
    <t>Mechaniczne karczowanie pni (śr. 36-45 cm)</t>
  </si>
  <si>
    <t>Mechaniczne karczowanie pni (śr. 46-55 cm)</t>
  </si>
  <si>
    <t>Mechaniczne karczowanie pni (śr. 56-65 cm)</t>
  </si>
  <si>
    <t>Mechaniczne karczowanie pni (śr. 66-75 cm)</t>
  </si>
  <si>
    <t>Mechaniczne karczowanie pni (śr. 76-105 cm)</t>
  </si>
  <si>
    <t>Mechaniczne karczowanie pni (śr. 106-115 cm)</t>
  </si>
  <si>
    <t>Mechaniczne karczowanie pni (śr. 116-125 cm)</t>
  </si>
  <si>
    <t>Mechaniczne karczowanie pni (śr. 126-135 cm)</t>
  </si>
  <si>
    <t>1.1.3</t>
  </si>
  <si>
    <t>Wycięcie i karczowanie krzewów</t>
  </si>
  <si>
    <t>Mechaniczne karczowanie gęstych krzaków i podszycia</t>
  </si>
  <si>
    <t>ha</t>
  </si>
  <si>
    <t>1.1.4</t>
  </si>
  <si>
    <t>Wywóz i utylizacja materiałów z wycinek</t>
  </si>
  <si>
    <t>Wywożenie dłużyc na odległość do 2 km</t>
  </si>
  <si>
    <t>Wywożenie karpiny na odległość do 2 km</t>
  </si>
  <si>
    <t>mp</t>
  </si>
  <si>
    <t>Wywożenie gałęzi na odległość do 2 km</t>
  </si>
  <si>
    <t>Zbiornik powyrobiskowy</t>
  </si>
  <si>
    <t>Usunięcie warstwy ziemi urodzajnej (humusu) o grubości do 15 cm za pomocą spycharek</t>
  </si>
  <si>
    <t>Roboty ziemne wykonywane koparkami przedsiębiernymi o poj łyżki 1.20 m3 w gruncie kat. IV z transportem urobku samochodami samowyładowczymi na odległość 1 km - wybranie warstwy nienośniej gruntu, niewykorzystanego na budowę zapór</t>
  </si>
  <si>
    <t>Roboty ziemne wykonywane koparkami przedsiębiernymi o poj łyżki 1.20 m3 w gruncie kat. IV z transportem urobku samochodami samowyładowczymi na odległość 1 km - wybranie gruntu pod budowę zapór ziemnych</t>
  </si>
  <si>
    <t>Rów odprowadzający wodę ze zbiornika powyrobiskowego</t>
  </si>
  <si>
    <t>Rów od strony wody dolnej budowli piętrzącej</t>
  </si>
  <si>
    <t>Wykopy rowów i kanałów melioracyjnych oraz wykopy przy regulacji rzek wykonywane koparkami podsiębiernymi 0.60 m3 na odkład w gruncie kat. IV</t>
  </si>
  <si>
    <t>I-SST-8.6</t>
  </si>
  <si>
    <t>Plantowanie skarp i dna wykopów wykonywanych mechanicznie w gruncie kat. IV</t>
  </si>
  <si>
    <t>Budowla piętrząca wodę w zbiorniku powyrobiskowym</t>
  </si>
  <si>
    <t>Wykopy rowów i kanałów melioracyjnych oraz wykopy przy regulacji rzek wykonywane koparkami podsiębiernymi 0.25 m3 na odkład w gruncie kat. I-II o objętości ponad 5.00 m3/m. Wykop w obszarze budwli piętrzącej i rowu w obszarze zbiornika</t>
  </si>
  <si>
    <t>Darniowanie skarp na płask z humusem</t>
  </si>
  <si>
    <t>Brukowanie skarp, przekopów i nasypów na podsypce z tłucznia. Narzut kamienny układany na dnie rowu  pozyskany z llikwidowanego koryta Prusickiego Potoku.</t>
  </si>
  <si>
    <t>Budowle o obj. 10.01-200.0 m3 elementy żelbetowe; beton kl.C30/37, F150, W-4, XC4</t>
  </si>
  <si>
    <t>Zbrojenie o śr. 10-14 mm konstrukcji betonowych :płyty fundamentowe, stropy, filary, ściany pionowe lub pochyłe, przyczółki jazów, mury oporowe, głowy śluz, słupy i pojedyncze belki</t>
  </si>
  <si>
    <t>Dostawa i montaż zamknięcia. zasuwa dwudzielna szerokość b=1,0m; wysokość 2,0m.</t>
  </si>
  <si>
    <t>Rów doprowadzający wodę do zbiornika powyrobiskowego</t>
  </si>
  <si>
    <t>Rów wraz z wykopem pod zastawkę</t>
  </si>
  <si>
    <t>Usunięcie warstwy ziemi urodzajnej (humusu) o grubości do 15 cm za pomocą spycharek. Z uwzględnieniem obszaru wbudowania zastawki</t>
  </si>
  <si>
    <t>Brukowanie skarp, przekopów i nasypów na podsypce z tłucznia. Rozścielenie warstwy namienia rzecznego pozyskanego z likwidowanego koryta rzecznego.</t>
  </si>
  <si>
    <t>Budowla wlotowa - zastawka</t>
  </si>
  <si>
    <t>Budowle o obj. 1.01-10.0 m3 elementy żelbetowe</t>
  </si>
  <si>
    <t>Dostawa i montaż zamknięcia</t>
  </si>
  <si>
    <t xml:space="preserve">
wycena indywidualna</t>
  </si>
  <si>
    <t>Przelew Thomsona Deska z drewna liściastego 1,1 x 0,9 x 0,05 Obróbka - trójkątny kształtu przelewu</t>
  </si>
  <si>
    <t>Krokiewki, przekrój poprzeczny drewna do 180 cm2 z tarcicy nasyconej Samo odwiązanie konstrukcji. Zamknięcia szandorowe - belki</t>
  </si>
  <si>
    <t>Regulacja ujściowego odcinka Prusickiego Potoku</t>
  </si>
  <si>
    <t>Usunięcie warstwy ziemi urodzajnej (humusu) o grubości 15 cm za pomocą spycharek</t>
  </si>
  <si>
    <t>Roboty ziemne wykonywane koparkami podsiębiernymi o poj. łyżki 0.60 m3 w gruncie kat. IV z transportem urobku samochodami samowyładowczymi na odległość do 1 km Wykop o objętości powyżej 5000 m3 w jednym miejscu.</t>
  </si>
  <si>
    <t>Ułożenie geowłókniny</t>
  </si>
  <si>
    <t>Wykonanie narzutu kamiennego grub 0,50m</t>
  </si>
  <si>
    <t>Zbrojenie o śr. 10-14 mm konstrukcji betonowych - gurtów</t>
  </si>
  <si>
    <t>Budowle o obj. 1.01-10.0 m3 elementy żelbetowe - gurty</t>
  </si>
  <si>
    <t>Wykonanie okładziny kamiennej gurtów</t>
  </si>
  <si>
    <t>Przepławka na Kaczawie</t>
  </si>
  <si>
    <t>Budowle o obj. 1.01-10.0 m3 elementy betonowe beton wtórny</t>
  </si>
  <si>
    <t>Wykonanie okładziny kamiennej</t>
  </si>
  <si>
    <t>Kotwienie okładziny kamiennej - wklejanie prętów na żywicę epoksydową</t>
  </si>
  <si>
    <t>Zbrojenie o śr. 10-14 mm konstrukcji betonowych</t>
  </si>
  <si>
    <t>Wykonanie i założenie szandorów</t>
  </si>
  <si>
    <t>Wykonanie, dostawa i osadzenie ciosów kamiennych 0,60m-065m, H~0,9m</t>
  </si>
  <si>
    <t>Kotwienie głazów kamiennych- wklejanie prętów na żywicę epoksydową</t>
  </si>
  <si>
    <t>Dno kamienne przepławki</t>
  </si>
  <si>
    <t>Jaz na Kaczawie</t>
  </si>
  <si>
    <t>Mechaniczne zdjęcie warstwy ziemi urodzajnej spycharka (grunt zadarniony)</t>
  </si>
  <si>
    <t>Roboty ziemne wykonywane koparkami podsiębiernymi o poj. łyżki 0.60 m3 w gruncie kat. IV z transportem urobku samochodami samowyładowczymi na odległość do 1 km</t>
  </si>
  <si>
    <t>Rozebranie murów z kamienia o grubości ponad 40 cm na zaprawie cementowej powyżej terenu</t>
  </si>
  <si>
    <t>Reprofilacja murów jazu</t>
  </si>
  <si>
    <t>Podłoże betonowe pod konstrukcje - rampa</t>
  </si>
  <si>
    <t>Budowle o obj. 10.01-200.0 m3 elementy betonowe: fundamenty, ławy, wypady, płyty denne itp.  - betonowanie rampy</t>
  </si>
  <si>
    <t>Zbrojenie o śr. 10-14 mm konstrukcji betonowych :płyty fundamentowe, stropy, filary, ściany pionowe lub pochyłe, przyczółki jazów, mury oporowe, głowy śluz, słupy i pojedyncze belki - zbrojenie rampy</t>
  </si>
  <si>
    <t>Podłoże kamienne</t>
  </si>
  <si>
    <t>I-SST-8.8</t>
  </si>
  <si>
    <t>Wykonanie palisady przy średnicy kołków i słupków 10-12 cm i głębokości wbicia 1.50 m w gruncie kat. IV</t>
  </si>
  <si>
    <t>Elementy dylatacji - taśmy dylatacyjne do przerw roboczych (typ 1) - B</t>
  </si>
  <si>
    <t>Elementy dylatacji - taśmy dylatacyjne do przerw roboczych (typ 6) - B taśma zamykająca</t>
  </si>
  <si>
    <t>Elementy dylatacji - wypełnienia szczelin - wypełnienie powierzchni dylatacji styrodurem o grub. 20 mm - B</t>
  </si>
  <si>
    <t>Elementy dylatacji - wypełnienia szczelin - wypełnienie powierzchni dylatacji styrodurem o grub. 20 mm - A</t>
  </si>
  <si>
    <t>Elementy dylatacji - wypełnienie fugi poliuretanowym kitem elastycznym - A</t>
  </si>
  <si>
    <t>Elementy dylatacji - wypełnienia szczelin piankowym wałkiem sprężystym do szczelin dylatacyjnych fi 25 mm - A</t>
  </si>
  <si>
    <t>Ułożenie geowłókniny - ponur</t>
  </si>
  <si>
    <t>Wykonanie narzutu kamiennego grub 0,80 - ponur</t>
  </si>
  <si>
    <t>Ułożenie geowłókniny - poszur</t>
  </si>
  <si>
    <t>Podłoże betonowe pod konstrukcje - gurty</t>
  </si>
  <si>
    <t>Zbrojenie o śr. 10-14 mm konstrukcji betonowych :płyty fundamentowe, stropy, filary, ściany pionowe lub pochyłe, przyczółki jazów, mury oporowe, głowy śluz, słupy i pojedyncze belki - zbrojenie gurtu</t>
  </si>
  <si>
    <t>Budowle o obj. 10.01-200.0 m3 elementy betonowe: fundamenty, ławy, wypady, płyty denne itp.  - betonowanie gurtu</t>
  </si>
  <si>
    <t xml:space="preserve">Rozbiórki
</t>
  </si>
  <si>
    <t>Rozbiórka i wywiezienie gruzu spryzmowanego samochodami skrzyniowymi Budynek mieszkalny, Kozów nr 38: - powierzchnia zabudowy - ~163 m2, - wysokość budynku - ~ 8,5 m. Budynek gospodarczy (stodoła  i obora): - powierzchnia zabudowy - ~ 415 m2, - wysokość budynku - ~ 7,5m. Rys. VIII_5.02.1- 5.02.3</t>
  </si>
  <si>
    <t>kpl</t>
  </si>
  <si>
    <t>Rozbiórka i wywiezienie gruzu spryzmowanego samochodami skrzyniowymi Budynek mieszkalny, Kozów nr 39: - powierzchnia zabudowy -  196 m2, - wysokość budynku - 13,5 m. Budynek gospodarczy: - powierzchnia zabudowy - 201 m2, - wysokość budynku - ~ 7,5m. Wiata gospodarcza: - powierzchnia zabudowy-  36 m2 Rys. VIII_5.03.1- 5.03.3</t>
  </si>
  <si>
    <t>Rozbiórka i wywiezienie gruzu spryzmowanego samochodami skrzyniowymi - powierzchnia zabudowy - ~60 m2, - wysokość budynku - ~ 6,4 m. Wiata nr 1 i nr 2:</t>
  </si>
  <si>
    <t>Rozbiórka i wywiezienie gruzu spryzmowanego samochodami skrzyniowymi Ruiny budynku mieszkalnego do rozbiórki: działka 161, AM1, obręb Rzymówka, - powierzchnia zabudowy - 130 m2, - wysokość budynku - ~ 9,2 m. - powierzchnia zabudowy - 115 m2, - wysokość budynku  ~ 3,5 m.</t>
  </si>
  <si>
    <t>Rozbiórka i wywiezienie samochodami skrzyniowymi gruzu z rozbieranych konstrukcji ceglanych Rozbiórka mostu</t>
  </si>
  <si>
    <t>Rozbiórka i wywiezienie samochodami skrzyniowymi gruzu z rozbieranych konstrukcji ceglanych . Likwidacja progu na Prusickim Potoku na działce nr 179, obręb Rzymówka</t>
  </si>
  <si>
    <t>Rozbiórka wałów w czaszy zbiornika</t>
  </si>
  <si>
    <t>Kompensacje przyrodnicze</t>
  </si>
  <si>
    <t>Rekultywacja Zbiornika powyrobiskowego - nasadzenia</t>
  </si>
  <si>
    <t>10.1.1</t>
  </si>
  <si>
    <t>Nasadzenia roślinności w obszarze litoraliu</t>
  </si>
  <si>
    <t xml:space="preserve">77211600-8 </t>
  </si>
  <si>
    <t>Obsadzenie stawów lub basenów roślinami wodnymi zanurzonymi w obszarze litoralu zbiornika i wyspy (w uzgodnieniu z botanikiem) pkt. II.1 DŚU
Wykonawca opracuje projekt nasadzeń. 
Wycena obejmuje również prace przygotowawcze i pielęgnację nasadzeń.</t>
  </si>
  <si>
    <t>Obsadzenie stawów lub basenów roślinami wodnymi wynurzonymi w obszarze litoralu zbiornika i wyspy (w uzgodnieniu z botanikiem) pkt. II.1 DŚU
Wykonawca opracuje projekt nasadzeń.
Wycena obejmuje również prace przygotowawcze i pielęgnację nasadzeń.</t>
  </si>
  <si>
    <t>Obsadzenie stawów lub basenów roślinami wodnymi pływającymi w obszarze litoralu zbiornika i wyspy (w uzgodnieniu z botanikiem) pkt. II.1 DŚU
Wykonawca opracuje projekt nasadzeń.
Wycena obejmuje również prace przygotowawcze i pielęgnację nasadzeń.</t>
  </si>
  <si>
    <t>10.1.2</t>
  </si>
  <si>
    <t>Nasadzenia na skarpie zbiornika powyrobiskowego</t>
  </si>
  <si>
    <t>Wokół zbiornika na pow. ok. 1,2 ha nasadzić wierzbę białą i wierzbę kruchą. pkt. II.1 DŚU
Wykonawca opracuje Plan Nasadzeń.</t>
  </si>
  <si>
    <t>Obszar D1</t>
  </si>
  <si>
    <t>Sadzenie drzew liściastych - wykonać i utrzymać nasadzenia zastępcze wzdłuż zapory cofkowej nr 1 od strony odwodnej: leśne sadzonki dębu szypułkowego w wieku powyżej 5 lat, w dwóch szpalerach o dł. 500 m każdy, 
Między szpalerami dębów nasadzić szpaler utworzony z jarzębu pospolitego.
pkt. II.3 DŚU
Wykonawca opracuje Plan Nasadzeń.
Wycena obejmuje również prace przygotowawcze i pielęgnację nasadzeń.</t>
  </si>
  <si>
    <t>Sadzenie krzewów liściastych pomiędzy sadzonkami drzew w szpalerach:
kalina koralowa, kruszyna, głogi, róża, trzmielina europejska
pkt. II.3 DŚU
Wykonawca opracuje Plan Nasadzeń.
Wycena obejmuje również prace przygotowawcze i pielęgnację nasadzeń.</t>
  </si>
  <si>
    <t>Ogrodzenia typu lekkiego z siatki na słupkach stalowych - wokół nasadzeń siedliska 9170</t>
  </si>
  <si>
    <t>Lasy łęgowe i grądy</t>
  </si>
  <si>
    <t>Sadzenie krzewów - nasadzić min. 880 szt. krzewów - m.in.. wzdłuż Prusickiego Potoku 
(pkt II.2.1 DŚU) 
Wykonawca opracuje Plan Nasadzeń.
Wycena obejmuje również prace przygotowawcze i pielęgnację nasadzeń.</t>
  </si>
  <si>
    <t>Sadzenie drzew i krzewów liściastych - na pow. ok. 2 ha nasadzić drzewa i krzewy zgodne ze składem gatunkowym dla siedliska 91E0: wierzba krucha, wierzba biała, topole, domieszki: olsza czarna, klon jawor, jesion wyniosły, wiąz górski oraz krzewy: wierzby krzewiaste, kalina koralowa, kruszyna, czeremcha
(pkt II.2.2 DŚU) 
Wykonawca opracuje Plan Nasadzeń.
Wycena obejmuje również prace przygotowawcze i pielęgnację nasadzeń.</t>
  </si>
  <si>
    <t>mb</t>
  </si>
  <si>
    <t>Sadzenie drzew i krzewów - na pow. ok. 0,6 ha nasadzić drzewa i krzewy zgodne ze składem gatunkowym charakterystycznym dla siedliska 9170: grab zwyczajny, klon jawor, klon zwyczajny, dąb szypułkowy, lipa drobnolistna, lipa szerokolistna, buk zwyczajny, domieszki: świerk, sosna pospolita, wiązy oraz krzewy: kalina koralowa, kruszyna, leszczyna pospolita, głogi, tarnina, róża, trzmielina europejska
(pkt II.2.3 DŚU)                                                 Wykonawca opracuje Plan Nasadzeń.
Wycena obejmuje również prace przygotowawcze i pielęgnację nasadzeń.</t>
  </si>
  <si>
    <t>Na pow. ok. 10 ha nasadzić drzewa i krzewy zgodnie ze składem gat. dla lasów łęgowych.    
(pkt II.2.4 DŚU)                                                    Wykonawca opracuje Plan Nasadzeń.
Wycena obejmuje również prace przygotowawcze i pielęgnację nasadzeń.</t>
  </si>
  <si>
    <t>Ogrodzenia z siatki na słupkach stalowych - wokół nasadzeń lasów łęgowych</t>
  </si>
  <si>
    <t>10.4</t>
  </si>
  <si>
    <t>Obszar N1</t>
  </si>
  <si>
    <t>Wykonanie łąk 
Na gruntach ornych w czaszy utworzyć 2 zwarte płaty łąk lub pastwisk (prawy brzeg ok. 51 ha, lewy brzeg ok. 42 ha)  ważne przygotowanie gleby przed wysiewem poprzez wzbogacenie za pomocą siana z łąk w dolinie Kaczawy.
(pkt II.6 DŚU)                                                          Wykonawca opracuje Plan Nasadzeń. 
Wycena obejmuje również prace przygotowawcze i pielęgnację nasadzeń.</t>
  </si>
  <si>
    <t xml:space="preserve">Montaż punktów schronienia dla nietoperzy. 10 sztuk połówek cegieł dziurawek lub 5 sztuk pustaków keramzytowych w obrębie mostu na Prusickim Potoku - za zniszczenie żerowisk nietoperzy (pkt III.5 DŚU)     </t>
  </si>
  <si>
    <t>Sadzenie drzew i krzewów liściastych form naturalnych na terenie płaskim w gruncie kat. III bez zaprawy dołów; średnica/głębokość : 0.5 m 
Nasadzenie kęp drzew na brzegach wypukłych wzdłuż brzegu rz. Kaczawy  - 50szt (wierzba krucha Salix fragilis, wierzba biała Salix alba)</t>
  </si>
  <si>
    <t>Operat dendrologiczny</t>
  </si>
  <si>
    <t>Przygotowanie operatu dendrologicznego z wyszczególnieniem drzew i krzewów przeznaczonych do wycinki, dla obszaru inwestycji.                                           Przygotowanie operatu brakarskiego.</t>
  </si>
  <si>
    <t>Badania archeologiczne</t>
  </si>
  <si>
    <t>Wykonanie badań archeologicznych (pismo WUOZ nr L/Arch.5183.251.2019.JK) zgodnie z zakresem i rodzajem niezbędnych badań archeologicznych.</t>
  </si>
  <si>
    <t>Opracowanie Instrukcji Eksploatacji dla zbiornika</t>
  </si>
  <si>
    <t>Opracowanie Instrukcji Eksploatacji dla zbiornika dotyczącą obsługi i utrzymania obiektu</t>
  </si>
  <si>
    <t>I-SST-10.2</t>
  </si>
  <si>
    <t>Dostawa i montaż piezometrów magnetycznych (PMR)</t>
  </si>
  <si>
    <t>Wykonianie kolumn z ekstensometrami (EX)</t>
  </si>
  <si>
    <t>Wykonanie kolumn z inklinometrami (INK)</t>
  </si>
  <si>
    <t>Dostawa i montaż czujników ciśnienia porowego wody (CWP)</t>
  </si>
  <si>
    <t>Dostawa i montaż czujników naprężeń ruchu (NPR)</t>
  </si>
  <si>
    <t>Wykonanie piezometrów otwartych (PO)</t>
  </si>
  <si>
    <t>Dostawa i montaż reperów powierzchniwych zapory (PP)</t>
  </si>
  <si>
    <t>Dostawa i montaż reperów powierzchniowych przelewu (RPp)</t>
  </si>
  <si>
    <t>Dostawa i montaż reperów ściennych na spustach typu PL60</t>
  </si>
  <si>
    <t>Dostawa i montaż reperów ściennych</t>
  </si>
  <si>
    <t>Dostawa i montaż reperów ściennych dla przepustów typu PL60</t>
  </si>
  <si>
    <t>Wykonanie reperów wgłębnych (RG)</t>
  </si>
  <si>
    <t>Dostawa i montaż łat wodowskazowych skarpowych</t>
  </si>
  <si>
    <t>Dostawa i montaż łat wodowskazowych ściennych</t>
  </si>
  <si>
    <t>Dostawa i montaż szczelinomierzy trójosiowych</t>
  </si>
  <si>
    <t>Dostawa i montaż czujników poziomu wodyy (WG/WD)</t>
  </si>
  <si>
    <t>Dostawa i ułożenie sensorycznych kabli światłowodowych (SKS) wraz z reflektorem</t>
  </si>
  <si>
    <t>Dostawa i montaż stacji meteorologicznej (METEO)</t>
  </si>
  <si>
    <t>Okablowanie</t>
  </si>
  <si>
    <t>Fundamenty</t>
  </si>
  <si>
    <t>Wykonanie otworu ponad głowicą pala o śr. 400 mm kat. gruntu III</t>
  </si>
  <si>
    <t>Mechaniczne skucie nierówności glowicy betonowego o grubości 10-15 cm przy użyciu młotów pneumatycznych. Przyjęto grubość skucia 30cm Krotność = 2</t>
  </si>
  <si>
    <t>Ręczne skucie nierówności betonu przy głębokości skucia do 5 cm. Skucie nierówności glowicy pala betonowego. Przyjęto średnią grubość do skucia 10cm Krotność = 2</t>
  </si>
  <si>
    <t>45262310-7</t>
  </si>
  <si>
    <t>III-ST-01</t>
  </si>
  <si>
    <t>Ręczne czyszczenie szczotkami odsłoniętego zbrojenia głowicy pala</t>
  </si>
  <si>
    <t>45262300-4</t>
  </si>
  <si>
    <t>Podkłady betonowe na podłożu gruntowym - podbudowa pod ławami. Beton zwykły C8/10 (B-10)</t>
  </si>
  <si>
    <t xml:space="preserve"> 45320000-6</t>
  </si>
  <si>
    <t>III-ST-04</t>
  </si>
  <si>
    <t>(z.V) Izolacje przeciwwilgociowe ław fundamentowych z papy zgrzewalnej (pod ławami fundamentowymi)</t>
  </si>
  <si>
    <t xml:space="preserve"> 45262310-7</t>
  </si>
  <si>
    <t>Ławy fundamentowe prostokątne żelbetowe, szerokości do 0,8 m - z zastosowaniem pompy do betonu. Beton zwykły C35/45 (B-45)</t>
  </si>
  <si>
    <t>Przygotowanie i montaż zbrojenia konstrukcji monolit.budowli - pręty żebrowane</t>
  </si>
  <si>
    <t>Izolacje fundamentów, podkłady, płyta żelbetowa</t>
  </si>
  <si>
    <t>Izolacje przeciwwilgociowe z papy powierzchni poziomych na lepiku na gorąco - pierwsza warstwa. Izolacja z papy na wierzchu ław</t>
  </si>
  <si>
    <t>Izolacje przeciwwilgociowe z papy powierzchni poziomych na lepiku na gorąco - druga i następna warstwa</t>
  </si>
  <si>
    <t>Izolacje przeciwwilgociowe powłokowe bitumiczne wykonywane na gorąco pionowe z lepiku smołowego lub asfaltowego - pierwsza warstwa</t>
  </si>
  <si>
    <t xml:space="preserve"> 45262300-4</t>
  </si>
  <si>
    <t>Ściany betonowe proste grubości 20 cm wysokości do 3 m - z zastosowaniem pompy do betonu  Ściana gr.24cm pomiędzy ławą a spodem płyty posadzki; wysokość ściany h=16cm</t>
  </si>
  <si>
    <t>Ściany betonowe - dodatek za każdy 1 cm różnicy grubości - z zastosowaniem pompy do betonu Krotność = 4</t>
  </si>
  <si>
    <t>Izolacje cieplne ścian fundamentowych z płyt styropianowych EPS 200-036 - pionowe gr.15cm</t>
  </si>
  <si>
    <t>Ocieplenie ścian budynków płytami styropianowymi metodą lekką-mokrą przy użyciu gotowych zapraw klejących - przymocowanie płyt styropianowych za pomocą dybli plastikowych do ścian z betonu - dotyczy części garażowej</t>
  </si>
  <si>
    <t>Ocieplenie ścian budynków płytami styropianowymi metodą lekką-mokrą przy użyciu gotowych zapraw klejących - przyklejenie jednej warstwy siatki na ścianach</t>
  </si>
  <si>
    <t>Izolacja pionowa - jedna warstwa - folia kubełkowa</t>
  </si>
  <si>
    <t>Podkłady z ubitych materiałów sypkich na podłożu gruntowym</t>
  </si>
  <si>
    <t>Ręczne zasypywanie wykopów liniowych o ścianach pionowych, głębokość do 1.5 m, kategoria gruntu III-IV, szerokość wykopu 0.8-1.5 m. Przyjęto zasypanie ław i ścian budynku na zewnątrz do poz. -0,10.</t>
  </si>
  <si>
    <t>Zagęszczenie nasypów ubijakami mechanicznymi; grunty spoiste kat. III-IV</t>
  </si>
  <si>
    <t>Podkłady betonowe na podłożu gruntowym - podbudowa gr.6cm pod płytą posadzki</t>
  </si>
  <si>
    <t>Izolacje przeciwwilgociowe i przeciwwodne z folii polietylenowej szerokiej - poziome podposadzkowe.</t>
  </si>
  <si>
    <t>Płyty posadzkowa żelbetowa - z zastosowaniem pompy do betonu. Płyta gr. 18cm</t>
  </si>
  <si>
    <t>Przygotowanie i montaż zbrojenia konstrukcji monolitycznych budowli - pręty żebrowane</t>
  </si>
  <si>
    <t>Roboty żelbetowe</t>
  </si>
  <si>
    <t>Trzpienie żelbetowe o wysokości do 4 m w deskowaniu systemowym o stosunku deskowanego obwodu do przekroju do 16 - transport betonu pompą, pozostałych materiałów wyciągiem</t>
  </si>
  <si>
    <t>Belki, wieńce i podciągi w deskowaniu systemowym o stosunku deskowanego obwodu do przekroju do 8 - transport betonu pompą, pozostałych materiałów wyciągiem</t>
  </si>
  <si>
    <t xml:space="preserve"> 45261000-4</t>
  </si>
  <si>
    <t>III-ST-03</t>
  </si>
  <si>
    <t>Dostawa i montaż kotew z pręta M16 z końcówką gwintowaną. Kotwienie więźby dachowej</t>
  </si>
  <si>
    <t>Ściany murowane, nadproża</t>
  </si>
  <si>
    <t xml:space="preserve"> 45262522-6</t>
  </si>
  <si>
    <t>III-ST-02</t>
  </si>
  <si>
    <t>Ściany o wys. do 4,5 m z bloków silikatowych gr. 24 cm</t>
  </si>
  <si>
    <t>Ściany działowe o wys. do 4,5 m z bloków ilikatowych gr. 12 cm</t>
  </si>
  <si>
    <t xml:space="preserve"> 45421100-5</t>
  </si>
  <si>
    <t>III-ST-06</t>
  </si>
  <si>
    <t>Otwory na okna w ścianach murowanych gr.1ceg.z cegieł pojed.,bloczków i pustaków</t>
  </si>
  <si>
    <t>Otwory na drzwi,drzwi balkonowe i wrota w ścianach murowanych gr.1ceg.z cegieł pojed.,bloczków i pustaków</t>
  </si>
  <si>
    <t>Otwory w ścianach murowanych -ułożenie nadproży prefabr.</t>
  </si>
  <si>
    <t>Konstrukcja danchu, docieplenie</t>
  </si>
  <si>
    <t>Dostawa i montaż konstrukcji drewnianej - wiązary deskowe połączone płytkami kolczastymi. Drewno na konstrukcję wiązarów iglaste klasy C24, suszone, strugane, imprgnowane metodą zanurzeniową środkiem ogniochronne). Maksymalny rozstaw 100cm. W wycenie ujęto: wiązary z montażem, stężenia, okucia, marki.</t>
  </si>
  <si>
    <t>Stężenie połaci dachu - Taśma perforowana 40/3,0 - dostawa i montaż. Przyjęto szacunkową długość, przed zamówieniem uzgodnić z projektantem</t>
  </si>
  <si>
    <t>Dach</t>
  </si>
  <si>
    <t>Deskowanie połaci dachowych z tarcicy nasyconej.</t>
  </si>
  <si>
    <t>Wykonanie warstwy podkładowej - mata rozdzielcza pod pokrycia metalowe z zakładem samoprzylepnym</t>
  </si>
  <si>
    <t>Pokrycie dachów blachą tytanowo-cynkową gr. 0.70 mm na rąbek stojący podwójny</t>
  </si>
  <si>
    <t>Obróbki z blachy z bl. tytanowo-cynkowej  gr. 0.70 mm przy szerokości w rozwinięciu ponad 25cm. Pas nadrynnowy,</t>
  </si>
  <si>
    <t>Rynny dachowe półokrągłe o śr. 13cm - z blachy  tytanowo-cynkowej</t>
  </si>
  <si>
    <t>Rury spustowe okrągłe z blachy z bl. tytanowo-cynkowej   okrągłe o średnicy 12cm</t>
  </si>
  <si>
    <t>Podbitka drewniana - ruszt drewniany</t>
  </si>
  <si>
    <t>Podbitka drewniana - boazerie z listew drewnianych szer. do 12 cm</t>
  </si>
  <si>
    <t>Podbitka drewniana - lakierowanie dwukrotne</t>
  </si>
  <si>
    <t>Podłoża i posadzki</t>
  </si>
  <si>
    <t>Izolacje cieplne i przeciwdźwiękowe z płyt styropianowych poziome na wierzchu konstrukcji na sucho - jedna warstwa, Styropian EPS 200-034, gr. 10cm (garaż, warsztat, magazyn i magazyn przeciwpowodziowy)</t>
  </si>
  <si>
    <t>Izolacje cieplne i przeciwdźwiękowe z płyt styropianowych poziome na wierzchu konstrukcji na sucho - jedna warstwa, Styropian EPS 100-038, gr. 10cm</t>
  </si>
  <si>
    <t>Izolacje przeciwwilgociowe i przeciwwodne z folii polietylenowej szerokiej - poziome podposadzkowe. Usunięo materiały: papa, emulsja - pozostawiono: folia.  Zastosowano do robocizny i sprzętu wsp. R=0,5; S=0,5</t>
  </si>
  <si>
    <t xml:space="preserve"> 45432000-4</t>
  </si>
  <si>
    <t>III-ST-08</t>
  </si>
  <si>
    <t>Warstwy wyrównawcze pod posadzki z zaprawy cementowej grubości 20 mm zatarte na gładko</t>
  </si>
  <si>
    <t>Warstwy wyrównawcze pod posadzki z zaprawy cementowej - dodatek lub potrącenie za zmianę grubości o 10 mm Krotność = 3</t>
  </si>
  <si>
    <t>Posadzki cementowe wraz z cokolikami - dopłata za zbrojenie siatką stalową</t>
  </si>
  <si>
    <t>Wykonanie izolacji poziomej z folii w płynie - 2x Krotność = 2</t>
  </si>
  <si>
    <t>Wykonanie izolacji z folii w płynie - wklejenie taśmy uszczelniającej poziomej</t>
  </si>
  <si>
    <t>(z.VII) Gruntowanie podłoży preparatami - powierzchnie poziome</t>
  </si>
  <si>
    <t>(z.VI) Posadzki jednobarwne z płytek kamionkowych o wym. 30x30 cm na zaprawie klejowej o grub.warstwy 5 mm</t>
  </si>
  <si>
    <t>Cokoliki na zaprawie klejowej</t>
  </si>
  <si>
    <t>Posadzka przemysłowa - posadzka epoksydowa (na bazie żywicy epoksydowej, trójwarstwowa, antypoślizgowa, odporna na uszkodzenia mechaniczne), z wywinięciem na ściany na wysokość 10 cm</t>
  </si>
  <si>
    <t>Wycieraczka w wiatrołapie</t>
  </si>
  <si>
    <t>Tynki, roboty malarskie - ściany wewnętrzne</t>
  </si>
  <si>
    <t xml:space="preserve"> 45410000-4</t>
  </si>
  <si>
    <t>III-ST-05</t>
  </si>
  <si>
    <t>Tynki jednowarstwowe wewnętrzne z gipsu tynkarskiego Nidalit grubości 10 mm wykonywane mechanicznie na ścianach na podłożu ceramicznym</t>
  </si>
  <si>
    <t>Izolacje cieplne ściany wewnątrz budynku przy osi C z płyt styropianowych - pionowe gr.10cm</t>
  </si>
  <si>
    <t>Ocieplenie ścian budynków płytami styropianowymi metodą lekką-mokrą przy użyciu gotowych zapraw klejących - przymocowanie płyt styropianowych za pomocą dybli plastikowych do ścian z gazobetonu</t>
  </si>
  <si>
    <t>Wykonanie izolacji pionowej z folii w płynie - 2x Krotność = 2</t>
  </si>
  <si>
    <t>Wykonanie izolacji z folii w płynie - wklejenie taśmy uszczelniającej pionowej</t>
  </si>
  <si>
    <t>(z.VII) Gruntowanie podłoży preparatami - powierzchnie pionowe</t>
  </si>
  <si>
    <t xml:space="preserve"> 45442100-8</t>
  </si>
  <si>
    <t>III-ST-09</t>
  </si>
  <si>
    <t>Dwukrotne malowanie farbami emulsyjnymi powierzchni wewnętrznych - podłoży gipsowych z gruntowaniem, ściany</t>
  </si>
  <si>
    <t>Licowanie ścian płytkami z kamieni sztucznych o wym. 30x60 cm na zaprawie klejowej. Płytki na ścianach pom. WC, fartuchy wysokości 60cm w pom socjalnych</t>
  </si>
  <si>
    <t>Sufity podwieszane</t>
  </si>
  <si>
    <t xml:space="preserve"> 45421146-9</t>
  </si>
  <si>
    <t>III-ST-07</t>
  </si>
  <si>
    <t>Okładzina sufitowa z płyt gipsowo-kartonowych na profilach CD 60 i uchwytach bezpośrednich, pojedyncza konstrukcja rusztu, pokrycie trójwarstwowe, odporność ogniowa EI 60 (REI 60) (system 4.05.19)  Ułożenie paroizolacji i wełny mineralnej gr.20cm</t>
  </si>
  <si>
    <t>Okładzina sufitowa z płyt gipsowo-kartonowych na profilach CD 60 i uchwytach bezpośrednich, pojedyncza konstrukcja rusztu, pokrycie dwuwarstwowe, odporność ogniowa EI 30 (REI 30) (system 4.05.15)  Ułożenie paroizolacji i wełny mineralnej gr.20cm</t>
  </si>
  <si>
    <t>Podłoga pomostu technicznego szerokości 2,0m z płyt OSB 3/SF-B gr. 22mm. Zamieniono materiał</t>
  </si>
  <si>
    <t>Dostawa i montaż właz wewnątrz budynku w suficie podwieszonym, właz o odporności ogniowej sufitu</t>
  </si>
  <si>
    <t>Tynki, roboty malarskie - sufity</t>
  </si>
  <si>
    <t>Dwukrotne malowanie farbami emulsyjnymi powierzchni wewnętrznych - podłoży gipsowych z gruntowaniem, sufity</t>
  </si>
  <si>
    <t>Ścianki systemowe w toaletach, poręcze dla niepełnosprawnych</t>
  </si>
  <si>
    <t>Dostawa i montaż ścianek systemowych HPL do toalet, z drzwiami</t>
  </si>
  <si>
    <t>poręcze do toalet dla niepełnosprawnych - poręcz kątowa umywalkowa</t>
  </si>
  <si>
    <t>poręcze do toalet dla niepełnosprawnych  - poręcz uchylna</t>
  </si>
  <si>
    <t>poręcze do toalet dla niepełnosprawnych - poręcz kątowa</t>
  </si>
  <si>
    <t>Stolarka okienna i drzwiowa, parapety wewnętrzne</t>
  </si>
  <si>
    <t>Dostawa i montaż okien zewnętrznych aluminiowych dwuskrzydłowych, wymagania wg zestawienia stolarki i opisu</t>
  </si>
  <si>
    <t>(z.IV) Okna o pow.do 1.5 m2 z kształtowników z wysokoudarowego PCV, wymagania wg zestawienia stolarki i opisu</t>
  </si>
  <si>
    <t>Obsadzenie prefabrykowanych podokienników wewnętrznych długości do 1 m; długość ~90cm, blach powlekana w kolorze grafitowym</t>
  </si>
  <si>
    <t>Drzwi wewnętrzne 80x200, wymagania wg zestawienia stolarki i opisu</t>
  </si>
  <si>
    <t>Drzwi wewnętrzne 90x200, wymagania wg zestawienia stolarki i opisu</t>
  </si>
  <si>
    <t>Drzwi wewnętrzne przeciwpożarowe 90x200, wymagania wg zestawienia stolarki i opisu</t>
  </si>
  <si>
    <t>Brama garażowa z napędem 350x240, wymagania wg zestawienia stolarki i opisu</t>
  </si>
  <si>
    <t>Elewacja</t>
  </si>
  <si>
    <t>Sprawdzenie przyczepności zaprawy klejącej do podłoża.</t>
  </si>
  <si>
    <t>Ocieplenie ścian budynków płytami styropianowymi - zamocowanie listwy cokołowej</t>
  </si>
  <si>
    <t>Ocieplenie ścian budynków płytami z wełny mineralnej - przyklejenie płyt z wełny mineralnej do ścian gr.15cm. Pasy szerokości 2,0m</t>
  </si>
  <si>
    <t>Ocieplenie ścian budynków płytami z wełny mineralnej - przymocowanie płyt z wełny mineralnej za pomocą łączników metalowych do ścian z gazobetonu</t>
  </si>
  <si>
    <t>Ocieplenie ścian budynków płytami z wełny mineralnej  - przyklejenie warstwy siatki na ścianach</t>
  </si>
  <si>
    <t>Ocieplenie ścian budynków płytami styropianowymi  - przyklejenie płyt styropianowych do ścian</t>
  </si>
  <si>
    <t>Ocieplenie ścian budynków płytami styropianowymi  - przyklejenie płyt styropianowych do ościeży</t>
  </si>
  <si>
    <t>Ocieplenie ścian budynków płytami styropianowymi  - przymocowanie płyt styropianowych za pomocą dybli plastikowych do ścian z gazobetonu</t>
  </si>
  <si>
    <t>Ocieplenie ścian budynków płytami styropianowymi  - ochrona narożników wypukłych kątownikiem metalowym</t>
  </si>
  <si>
    <t>(z.VII) docieplenie ścian zewn. budynków - dodatkowa warstwa siatki (parter)</t>
  </si>
  <si>
    <t>Licowanie płytkami klinkierowymi 25x6 cm ścian.  Wymiary i dobór płytek uzgodnić z projektantem</t>
  </si>
  <si>
    <t>Licowanie płytkami klinkierowymi 25x6 cm ościeży Licowanie powierzchni do 1 m2.  Wymiary i dobór płytek uzgodnić z projektantem</t>
  </si>
  <si>
    <t>Wyprawa elewacyjna cienkowarstwowa z akrylowych tynków dekoracyjnych  o fakturze nakrapianej lub R 200 o fakturze rustykalnej gr. 2 mm wykonana ręcznie na uprzednio przygotowanym podłożu - nałożenie podkładowej masy tynkarskiej</t>
  </si>
  <si>
    <t>Wyprawa elewacyjna cienkowarstwowa z akrylowych tynków dekoracyjnych  o fakturze nakrapianej lub R 200 o fakturze rustykalnej gr. 2 mm wykonana ręcznie na uprzednio przygotowanym podłożu - ściany płaskie i powierzchnie poziome</t>
  </si>
  <si>
    <t>Wyprawa elewacyjna cienkowarstwowa z akrylowych tynków dekoracyjnych  o fakturze nakrapianej lub R 200 o fakturze rustykalnej gr. 2 mm wykonana ręcznie na uprzednio przygotowanym podłożu - ościeża o szer. do 30 cm Tynki na pow.do 5 m2.</t>
  </si>
  <si>
    <t>(z.VI) Licowanie ścian o pow.do 10 m2 płytkami kamionkowymi  na zaprawie klejowej o gr. warstwy 5 mm.   Płytki mrozoodporne - cokół wokół budynku  Wymiary i dobór płytek wg projektu</t>
  </si>
  <si>
    <t>Parapety zewnętrzne. Blacha tytanowo-cynkowa 0.70 mm. Przyjęto średnią szerokość parapetu w rozwinięciu 40m.</t>
  </si>
  <si>
    <t>Rusztowanie</t>
  </si>
  <si>
    <t>Dostawa, montaż i demontaż rusztowania. Dostawa-odbiór, montaż- demontaż rusztowań elewacyjnych do prac budowlanych.</t>
  </si>
  <si>
    <t>Koszt dzierżawy rusztowania.</t>
  </si>
  <si>
    <t>Zagospodarowanie budynku, pochylnie</t>
  </si>
  <si>
    <t>Ręczne wykopy ciągłe - wykop pod krawęznik</t>
  </si>
  <si>
    <t>Krawężniki betonowe wystające o wymiarach 15x30 cm na podsypce cementowo-piaskowej</t>
  </si>
  <si>
    <t>Podsypka piaskowa z zagęszczeniem mechanicznym - 20 cm grubości warstwy po zagęszczeniu</t>
  </si>
  <si>
    <t>Nawierzchnie z kostki brukowej betonowej o grubości 6 cm na podsypce cementowo-piaskowej</t>
  </si>
  <si>
    <t>Instalacja wewnętrzna wody</t>
  </si>
  <si>
    <t xml:space="preserve"> 45332000-3</t>
  </si>
  <si>
    <t>III-ST-3.1</t>
  </si>
  <si>
    <t>Rurociągi z tworzyw sztucznych (PEX-AL-PEX) o połączeniach zgrzewanych , Fi15mm</t>
  </si>
  <si>
    <t xml:space="preserve">Rurociągi z tworzyw sztucznych (PEX-AL-PEX) o połączeniach zgrzewanych , Fi20mm </t>
  </si>
  <si>
    <t>Rurociągi z tworzyw sztucznych (PEX-AL-PEX) o połączeniach zgrzewanych , Fi25 mm</t>
  </si>
  <si>
    <t xml:space="preserve">Rurociągi z tworzyw sztucznych (PEX-AL-PEX) o połączeniach zgrzewanych , Fi32 mm </t>
  </si>
  <si>
    <t xml:space="preserve">Rurociągi z tworzyw sztucznych (PP-R) o połączeniach zgrzewanych , Fi15mm </t>
  </si>
  <si>
    <t xml:space="preserve">Rurociągi z tworzyw sztucznych (PP-R) o połączeniach zgrzewanych , Fi20mm </t>
  </si>
  <si>
    <t xml:space="preserve">Rurociągi z tworzyw sztucznych (PP-R) o połączeniach zgrzewanych , Fi25 mm </t>
  </si>
  <si>
    <t xml:space="preserve">Rurociągi z tworzyw sztucznych (PP-R) o połączeniach zgrzewanych , Fi32 mm </t>
  </si>
  <si>
    <t>Rurociągi stalowe ocynkowane 2x o połączeniach gwintowanych, na ścianach wbudynkach niemieszkalnych, Dn 15 mm</t>
  </si>
  <si>
    <t>Rurociągi stalowe ocynkowane 2x o połączeniach gwintowanych, na ścianach wbudynkach niemieszkalnych, Dn 20 mm</t>
  </si>
  <si>
    <t>Rurociągi stalowe ocynkowane 2x o połączeniach gwintowanych, na ścianach wbudynkach niemieszkalnych, Dn 25 mm</t>
  </si>
  <si>
    <t>Dodatki za podejścia dopływowe, w rurociągach z tworzyw sztucznych, do zaworów czerpalnych, baterii, mieszaczy, hydrantów itp. o połączeniu sztywnym,do Fi 20 mm</t>
  </si>
  <si>
    <t xml:space="preserve">Zawory przelotowe kulowe , instalacji wodociągowych z rur z tworzyw sztucznych, Dn 15 mm </t>
  </si>
  <si>
    <t xml:space="preserve">Zawory przelotowe kulowe, instalacji wodociągowych z rur z tworzyw sztucznych, Dn 20 mm </t>
  </si>
  <si>
    <t xml:space="preserve">Zawory przelotowe kulowe, instalacji wodociągowych z rur z tworzyw sztucznych, Dn 25 mm </t>
  </si>
  <si>
    <t xml:space="preserve">Zawory przelotowe kulowe, instalacji wodociągowych z rur z tworzyw sztucznych, Dn 32 mm </t>
  </si>
  <si>
    <t xml:space="preserve">Zawory przelotowe kulowe, instalacji wodociągowych z rur z tworzyw sztucznych, Dn 40 mm </t>
  </si>
  <si>
    <t>Zawory kulowe kątowe do płuczek W.C.</t>
  </si>
  <si>
    <t>Zawór czerpalny Dn 15 mm ze złączką do węża</t>
  </si>
  <si>
    <t>Zawory odcinające Fi15mm z przyłączem elastycznym w oplocie stalowym do baterii umywalkowych</t>
  </si>
  <si>
    <t xml:space="preserve">Podgrzewacz elektryczny pojemnościowy 200dcm3 2,2kW </t>
  </si>
  <si>
    <t>Podgrzewacz elektryczny pojemnościowy-przepływowy 2,0kW</t>
  </si>
  <si>
    <t>Bateria umywalkowa z kompletem podłączen</t>
  </si>
  <si>
    <t>Bateria umywalkowa dla niepełnosprawnych uruchamiana czasowo z kompltem podłączen</t>
  </si>
  <si>
    <t xml:space="preserve">Bateria natryskowa z glowicą natryskową </t>
  </si>
  <si>
    <t xml:space="preserve">Bateria zmywakowa z kompletem podłączeń </t>
  </si>
  <si>
    <t>Płukanie instalacji wodociągowej, w budynkach niemieszkalnych</t>
  </si>
  <si>
    <t>Próba szczelności instalacji wodociągowych z rur z tworzyw sztucznych</t>
  </si>
  <si>
    <t>Próba szczelności instalacji wodociągowych z rur stalowych</t>
  </si>
  <si>
    <t>Dezynfekcja rurociągów sieci wodociągowych, rurociąg do Dn 150 mm, odcinek 200 m</t>
  </si>
  <si>
    <t>odcinek</t>
  </si>
  <si>
    <t>Izolacja rurociągów otulinami - jednowarstwowymi, izolacja 6 mm (C), rurociąg Fi 16 mm</t>
  </si>
  <si>
    <t>Izolacja rurociągów otulinami - jednowarstwowymi, izolacja 6 mm (C), rurociąg Fi 20 mm</t>
  </si>
  <si>
    <t>Izolacja rurociągów otulinami - jednowarstwowymi, izolacja 6 mm (C), rurociąg Fi 25 mm</t>
  </si>
  <si>
    <t>Izolacja rurociągów otulinami - jednowarstwowymi, izolacja 6 mm (C), rurociąg Fi 32 mm</t>
  </si>
  <si>
    <t>Kanalizacja sanitarna</t>
  </si>
  <si>
    <t>Wykopy nieumocnione o ścianach pionowych wykonane wewnątrz budynku, z odrzuceniem na odległość do 3 m</t>
  </si>
  <si>
    <t>Podłoże z materiałów sypkich, grubości 10 cm</t>
  </si>
  <si>
    <t>Obsypka rur z materiałów sypkich, grubości 20 cm</t>
  </si>
  <si>
    <t>Zasypanie wykopów z przerzutem ziemi na odległość do 3 m i ubiciem warstwami co 15 cm, grunt kategorii III</t>
  </si>
  <si>
    <t>Wywóz samochodami samowyładowczymi do 1 km, grunt kategorii III</t>
  </si>
  <si>
    <t>Rurociągi z PVC/SN8 kanalizacyjne w gotowych wykopach, wewnątrz budynków, Fi160 mm</t>
  </si>
  <si>
    <t>Rurociągi z PVC/SN8 kanalizacyjne w gotowych wykopach, wewnątrz budynków, nawcisk, Fi 110 mm</t>
  </si>
  <si>
    <t>Rurociągi z PVC kanalizacyjne w gotowych wykopach, wewnątrz budynków, , Fi 75 mm</t>
  </si>
  <si>
    <t>Zagęszczanie nasypów, ubijakami mechanicznymi zasypki grunt sypki kategoriiI-III</t>
  </si>
  <si>
    <t>Rurociągi z PVC kanalizacyjne, na ścianach w budynkach niemieszkalnych, na wcisk, Fi 110 mm</t>
  </si>
  <si>
    <t>Rurociągi z PVC kanalizacyjne, na ścianach w budynkach niemieszkalnych, na wcisk, Fi 75 mm</t>
  </si>
  <si>
    <t>Rurociągi z PVC kanalizacyjne, na ścianach w budynkach niemieszkalnych, na wcisk, Fi 50 mm</t>
  </si>
  <si>
    <t>Dodatki za wykonanie podejść odpływowych z PVC, na wcisk, Fi 110 mm</t>
  </si>
  <si>
    <t>Dodatki za wykonanie podejść odpływowych z PVC, na wcisk, Fi 75 mm</t>
  </si>
  <si>
    <t>Dodatki za wykonanie podejść odpływowych z PVC, na wcisk, Fi 50 mm</t>
  </si>
  <si>
    <t>Czyszczaki z PVC kanalizacyjne, o połączeniu wciskowym, Fi 110 mm typ Wavin</t>
  </si>
  <si>
    <t>Czyszczaki z PVC kanalizacyjne, o połączeniu wciskowym, Fi 75 mm typ Wavin</t>
  </si>
  <si>
    <t>Rura wywiewna z PVC o połączeniu wciskowym, Fi 110/160 mm</t>
  </si>
  <si>
    <t>Wpust ściekowy podłogowy z zamknięciem wodnym i blokadą zapachową, odejście Fi75mm Fi 50 mm</t>
  </si>
  <si>
    <t>Biały montaż</t>
  </si>
  <si>
    <t>Zlewozmywak jednokomorowy z ociekaczem ze stali nierdzewnej</t>
  </si>
  <si>
    <t>Umywalka pojedyncza porcelanowa z syfonem gruszkowym</t>
  </si>
  <si>
    <t>Umywalka pojedyncza dla niepełnosprawnych porcelanowa z syfonem gruszkowym</t>
  </si>
  <si>
    <t>Brodzik do kabiny natryskowej z osprzętem i syfonem</t>
  </si>
  <si>
    <t>Pisuar pojedynczy z zaworem spłukującym</t>
  </si>
  <si>
    <t xml:space="preserve">Elementy montażowe,geberit do WC </t>
  </si>
  <si>
    <t>Urządzenia sanitarne na elemencie montażowym, ustęp</t>
  </si>
  <si>
    <t>Przyciski do spłuczek, podtynkowych</t>
  </si>
  <si>
    <t>Ustęp dla niepełnosprawnych</t>
  </si>
  <si>
    <t>Wentylacja</t>
  </si>
  <si>
    <t>III-ST-3.2</t>
  </si>
  <si>
    <t>Centrala wentylacyjna nawiewno-wywiewna V=940/910m3/h wraz ze sterowaniem wymiennikiem,filtrami,przepustnicami czujnikami,nagrzewnicą 3.0kW i wyposażeniem,anal.</t>
  </si>
  <si>
    <t>Podstawy amortyzacyjne pod wentylatory promieniowe, w których otwory ssące mają średnicę do 400 mm</t>
  </si>
  <si>
    <t>Wentylator dachowy 200m3/h spręż 140 Pa o średnicach otworów ssących do 315 mm ze sterownikiem</t>
  </si>
  <si>
    <t>Klimatyzator inwenter Split jedn.wewn./zewnętrzna 5.2kW z orurowaniem,podłączeniem elektr.i automatyką</t>
  </si>
  <si>
    <t>Przewody wentylacyjne z blachy stalowej, kołowe, typ  S (Spiro) - udział kształtek do 35%, Fi 160 mm izolowane</t>
  </si>
  <si>
    <t>Przewody wentylacyjne z blachy stalowej, kołowe, typ  S (Spiro) - udział kształtek do 35%, Fi 200 mm izolowane</t>
  </si>
  <si>
    <t>Przewody wentylacyjne z blachy stalowej, kołowe, typ  S (Spiro) - udział kształtek do 55%, Fi do 250 mm izolowane</t>
  </si>
  <si>
    <t>Przewody wentylacyjne z blachy stalowej, kołowe, typ  S (Spiro) - udział kształtek do 55%, Fi do 315mm izolowane</t>
  </si>
  <si>
    <t>Rury przyłączne do urządz.klimat., z miedzi, Fi 15 mm</t>
  </si>
  <si>
    <t>Rurociągi miedziane izolowane o połączeniach lutowanych, na ścianach w budynkach,Fi 15 mm</t>
  </si>
  <si>
    <t>Próby szczelności instalacji centralnego ogrzewania, w budynkach niemieszkalnych, rura stalowa</t>
  </si>
  <si>
    <t>Rurociągi z PVC łączone metodą klejenia, na ścianach w budynkach niemieszkalnych, Fi_zew. 20 mm</t>
  </si>
  <si>
    <t xml:space="preserve">Czerpnia ścienna kołowe, o średnicy do 315 mm </t>
  </si>
  <si>
    <t>Podstawy dachowe stalowe kołowe, średnicy do 315 mm</t>
  </si>
  <si>
    <t xml:space="preserve">Wyrzutnie dachowe kołowe, z pionowym wylotem powietrza, o średnicy do 315 mm, </t>
  </si>
  <si>
    <t xml:space="preserve">Przepustnice jednopłaszczyznowe stalowe,kołowe, typ SPI o średnicy 315mm </t>
  </si>
  <si>
    <t xml:space="preserve">Przepustnice jednopłaszczyznowe stalowe,kołowe, typ SPI o średnicy 200mm </t>
  </si>
  <si>
    <t>Zawór powietrzny ppoż.z wyzwalaczem termicznym,przepustnicą i skrzynką rozprężną typ FV-EU Q=189-200m3/h o średnicach Fi 200 mm</t>
  </si>
  <si>
    <t>Zawór powietrzny ppoż.z wyzwalaczem termicznym,przepustnicą i skrzynką rozprężną typ FV-EU Q=160m3/h o średnicach Fi 200 mm</t>
  </si>
  <si>
    <t>Zawór powietrzny ppoż.z wyzwalaczem termicznym,przepustnicą i skrzynką rozprężną typ FV-EU Q=60-90m3/h o średnicach Fi 160 mm</t>
  </si>
  <si>
    <t>Zawór powietrzny ppoż.z wyzwalaczem termicznym,regulowany typ mcrZIPP Q=60-90m3/h o średnicy Fi160 mm</t>
  </si>
  <si>
    <t>Zawór powietrzny ppoż.z wyzwalaczem termicznym,regulowany typ mcrZIPP Q=160m3/h o średnicy Fi200 mm</t>
  </si>
  <si>
    <t>Zawór powietrzny ppoż.z wyzwalaczem termicznym,regulowany typ mcrZIPP Q=180-200m3/h o średnicy Fi200 mm</t>
  </si>
  <si>
    <t>Kratka transferowa do drzwi 100x300</t>
  </si>
  <si>
    <t xml:space="preserve">Wentylator łazienkowy V=60m3/h Pe=16W </t>
  </si>
  <si>
    <t xml:space="preserve">klapa rewizyjna do przewodów spiro o średnicy Fi315 mm </t>
  </si>
  <si>
    <t xml:space="preserve">Klapa rewizyjna do przewodów spiro o średnicach Fi200 mm </t>
  </si>
  <si>
    <t xml:space="preserve">Wywietrzaki dachowe, o średnicy do 200 mm, cylindryczne </t>
  </si>
  <si>
    <t>Wywietrzaki dachowe, o średnicy do 250mm cylindryczne</t>
  </si>
  <si>
    <t>Kratka nawiewna z przepustnicą, o obwodach do 1200 mm</t>
  </si>
  <si>
    <t>Kratka nawiewna z przepustnicą, o obwodach do 1400 mm</t>
  </si>
  <si>
    <t>Kratka nawiewna z przepustnicą, o obwodach do 1800 mm</t>
  </si>
  <si>
    <t>W/g KNR 217 tabela 9904 L.p.1 należy wyliczyć koszt prac regulacyjno pomiarowych wraz z próbnym uruchomieniem instalacji i urządzeń który wynosi 3.5% wartości robót bez urządeń</t>
  </si>
  <si>
    <t>r-g</t>
  </si>
  <si>
    <t>Wykopy, układanie kabli</t>
  </si>
  <si>
    <t>IV-SST-453-1</t>
  </si>
  <si>
    <t>Ręczne kopanie rowów dla kabli o głębokości do 0.6 m i szer. dna do 0.4 m w gruncie kat. IV</t>
  </si>
  <si>
    <t>Ręczne zasypywanie rowów dla kabli o głębokości do 0.6 m i szer. dna do 0.4 m w gruncie kat. IV</t>
  </si>
  <si>
    <t>Nasypanie warstwy piasku grubości 0.1 m na dno rowu kablowego o szer.do 0.4 m</t>
  </si>
  <si>
    <t>Ręczne układanie kabli wielożyłowych o masie do 0.5 kg/m na napięcie znamionowe poniżej 110 kV w rowach kablowych YKY 5x6</t>
  </si>
  <si>
    <t>Ręczne układanie kabli wielożyłowych o masie do 0.5 kg/m na napięcie znamionowe poniżej 110 kV w rowach kablowych-YKY 5x4</t>
  </si>
  <si>
    <t>Ręczne układanie kabli wielożyłowych o masie do 0.5 kg/m na napięcie znamionowe poniżej 110 kV w rowach kablowych-kabel YKY 3x4</t>
  </si>
  <si>
    <t>Ręczne układanie kabli wielożyłowych o masie do 0.5 kg/m na napięcie znamionowe poniżej 110 kV w rowach kablowych-kabel YKY 3x2,5</t>
  </si>
  <si>
    <t>Ręczne układanie kabli wielożyłowych o masie do 1.0 kg/m na napięcie znamionowe poniżej 110 kV w rowach kablowych-kabel YKY 5x16</t>
  </si>
  <si>
    <t>Ręczne układanie kabli wielożyłowych o masie do 2.0 kg/m na napięcie znamionowe poniżej 110 kV w rowach kablowych kabel YKY 5x25</t>
  </si>
  <si>
    <t>Układanie rur ochronnych z PCW o średnicy do 110 mm w wykopie</t>
  </si>
  <si>
    <t>Studzienki rewizyjne i zbiorcze drenażowe w dnie wykopu, osadniki piasku - śr. 800-1000 mm gr.kat.I-II</t>
  </si>
  <si>
    <t>Rozdzielnice</t>
  </si>
  <si>
    <t>IV-SST-453-2</t>
  </si>
  <si>
    <t>Montaż przyścienny rozdzielnic, szaf, pulpitów, tablic przekażnikowych i nastawczych o masie do 150 kg-R1</t>
  </si>
  <si>
    <t>Montaż wolnostojący rozdzielnic, szaf, pulpitów, tablic przekażnikowych i nastawczych o masie do 100 kg- R11</t>
  </si>
  <si>
    <t>Oświetlenie terenu</t>
  </si>
  <si>
    <t>IV-SST-453-3</t>
  </si>
  <si>
    <t>Ręczne stawianie słupów oświetleniowych o masie do 250 kg w gruncie kat.I-III +fundament</t>
  </si>
  <si>
    <t>Montaż wysięgników rurowych o ciężarze do 15 kg na słupie-pojedyńczy</t>
  </si>
  <si>
    <t>Montaż wysięgników rurowych o ciężarze do 30 kg na słupie -podwójny</t>
  </si>
  <si>
    <t>Montaż wysięgników rurowych o ciężarze do 30 kg na słupie -potrójny</t>
  </si>
  <si>
    <t>Montaż na zamontowanym wysięgniku opraw LED</t>
  </si>
  <si>
    <t>Wciąganie przewodów w wysięgnik na ziemi</t>
  </si>
  <si>
    <t>Budynek socjalny</t>
  </si>
  <si>
    <t>Montaż skrzynek i rozdzielnic skrzynkowych o masie do 150kg wraz z konstrukcją - mocowanie przez przykręcenie do gotowego podłoża-R12</t>
  </si>
  <si>
    <t>Montaż skrzynek i rozdzielnic skrzynkowych o masie do 50kg wraz z konstrukcją - mocowanie przez przykręcenie do gotowego podłoża R13</t>
  </si>
  <si>
    <t>Przewody kabelkowe o łącznym przekroju żył do Cu-6/Al-12 mm2 układane w gotowych bruzdach bez zaprawiania bruzd na podłożu nie-betonowym</t>
  </si>
  <si>
    <t>Przewody kabelkowe o łącznym przekroju żył do Cu-12/Al-20 mm2 układane w gotowych bruzdach bez zaprawiania bruzd na podłożu nie-betonowym</t>
  </si>
  <si>
    <t>Przewody kabelkowe o łącznym przekroju żył do Cu-24/Al-40 mm2 układane w gotowych bruzdach bez zaprawiania bruzd na podłożu nie-betonowym</t>
  </si>
  <si>
    <t>Przewody kabelkowe w powłoce polwinitowej (łączny przekrój żył Cu-6/Al-12 mm2) układane w gotowych korytkach i na drabinkach bez mocowania</t>
  </si>
  <si>
    <t>Przewody kabelkowe w powłoce polwinitowej (łączny przekrój żył Cu-12/Al-20 mm2) układane w gotowych korytkach i na drabinkach bez mocowania</t>
  </si>
  <si>
    <t>Przewody kabelkowe w powłoce polwinitowej (łączny przekrój żył Cu-24/Al-40 mm2) układane w gotowych korytkach i na drabinkach bez mocowania</t>
  </si>
  <si>
    <t>Przykręcanie do gotowych otworów korytek 'U575' szerokości 200 mm</t>
  </si>
  <si>
    <t>Montaż na gotowym podłożu konstrukcji wsporczych przykręcanych do 2kg na ścianie (2 mocowania)</t>
  </si>
  <si>
    <t>Przygotowanie podłoża pod oprawy oświetleniowe przykręcane na betonie mocowane na kołkach kotwiących (ilość mocowań 2)</t>
  </si>
  <si>
    <t>Montaż z podłączeniem na gotowym podłożu opraw świetlówkowych z blachy stalowej z kloszem lub rastrem przykręcanych 2x20W - końcowych 2x18W+moduł awaryjny 1h</t>
  </si>
  <si>
    <t>Montaż z podłączeniem na gotowym podłożu opraw świetlówkowych z blachy stalowej z kloszem lub rastrem przykręcanych 2x20W - końcowych 2x18W IP65</t>
  </si>
  <si>
    <t>Montaż z podłączeniem na gotowym podłożu opraw świetlówkowych z blachy stalowej z kloszem lub rastrem 2x40W - przykręcanych-końcowych 2x36W</t>
  </si>
  <si>
    <t>Montaż z podłączeniem na gotowym podłożu opraw świetlówkowych z blachy stalowej z kloszem lub rastrem 2x40W - przykręcanych-końcowych 2x36W IP65</t>
  </si>
  <si>
    <t>Montaż z podłączeniem na gotowym podłożu opraw świetlówkowych z blachy stalowej z kloszem lub rastrem 2x40W - przykręcanych-końcowych rastrowa 4x18W+moduł awaryjny 1h (1/05;1/06)</t>
  </si>
  <si>
    <t>Montaż z podłączeniem na gotowym podłożu opraw świetlówkowych z blachy stalowej z kloszem lub rastrem 2x40W - przykręcanych-końcowych rastrowa 4x18W (pom 1/05;1/06)</t>
  </si>
  <si>
    <t>Montaż z podłączeniem na gotowym podłożu opraw świetlówkowych z blachy stalowej z kloszem lub rastrem 2x40W - przykręcanych-końcowych  zewnętrzna naścienna 35W</t>
  </si>
  <si>
    <t>Montaż z podłączeniem na gotowym podłożu opraw świetlówkowych z blachy stalowej z kloszem lub rastrem 2x40W - przykręcanych-końcowych  zewnętrzny naświetlacz 70W</t>
  </si>
  <si>
    <t>Przygotowanie podłoża pod mocowanie osprzętu przez przykręcenie do kołków plastikowych w podłożu betonowym</t>
  </si>
  <si>
    <t>Montaż na gotowym podłożu łączników instalacyjnych podtynkowych jednobiegunowych, przycisków w puszce instalacyjnej-łacznik pojedyńczy</t>
  </si>
  <si>
    <t>Montaż na gotowym podłożu łączników instalacyjnych podtynkowych krzyżowych, dwubiegunowych w puszce instalacyjnej</t>
  </si>
  <si>
    <t>Montaż na gotowym podłożu łączników instalacyjnych natynkowych świecznikowych do przygotowanego podłoża</t>
  </si>
  <si>
    <t>Montaż na gotowym podłożu łączników instalacyjnych natynkowych świecznikowych do przygotowanego podłoża IP44</t>
  </si>
  <si>
    <t>Montaż na gotowym podłożu łączników instalacyjnych podtynkowych jednobiegunowych, przycisków w puszce instalacyjnej z podłączeniem</t>
  </si>
  <si>
    <t>Montaż do gotowego podłoża gniazd wtyczkowych podtynkowych 2-biegunowych z uziemieniem 16A/2.5 mm2 końcowych</t>
  </si>
  <si>
    <t>Montaż do gotowego podłoża gniazd wtyczkowych podtynkowych 2-biegunowych z uziemieniem 16A/2.5 mm2 końcowych IP44</t>
  </si>
  <si>
    <t>Montaż do gotowego podłoża gniazd wtyczkowych wodoszczelnych 3-biegunowych z uziemieniem przykręcanych 32A/10 mm2</t>
  </si>
  <si>
    <t>Montaż do gotowego podłoża gniazd wtyczkowych natynkowych 2-biegunowych z uziemieniem przykręcanych 16A/2.5 mm2</t>
  </si>
  <si>
    <t>Mocowanie na gotowym podłożu aparatów o masie do 5 kg bez częściowego rozebrania i podłączenia (il. otworów mocujących do 2)-grzejnik 800W</t>
  </si>
  <si>
    <t>Uziemienia, ochrona odgromowa</t>
  </si>
  <si>
    <t>Montaż zwodów poziomych nienaprężanych z pręta o śr. do 10 mm na dachu płaskim pokrytym papą na betonie</t>
  </si>
  <si>
    <t>Montaż przewodów odprowadzających instalacji odgromowej na budynkach na betonie z wykonaniem otworu mechanicznie - pręt o śr. do 10 mm</t>
  </si>
  <si>
    <t>Układanie bednarki uziemiającej w budynkach w ciągach poziomych przez spawanie do konstrukcji - przekrój bednarki do 120 mm2</t>
  </si>
  <si>
    <t>Układanie bednarki w rowach kablowych - bednarka do 120 mm2</t>
  </si>
  <si>
    <t>Prace rozbiórkowe w linii 20 kV</t>
  </si>
  <si>
    <t xml:space="preserve">45315500-3 </t>
  </si>
  <si>
    <t>IV-SST-453-5</t>
  </si>
  <si>
    <t>Demontaż mostków przewodów roboczych AFL6-70  ( 1kpl. = 3szt.. )</t>
  </si>
  <si>
    <t>Zwolnienie naciągu, demontaż i zdjęcie przewodów roboczych AFL6-70 mm2 w przęśle bez skrzyżowań</t>
  </si>
  <si>
    <t>1 KM/</t>
  </si>
  <si>
    <t>45315500-3</t>
  </si>
  <si>
    <t>Demontaż łańcuchów izolatorowych  do 30 kV dla przewodów AFl-6 o przekroju do 70 mm2</t>
  </si>
  <si>
    <t>Demontaż słupów pojedynczych i rozkracznych  z żerdziami typu ŻN o długości do 12 m</t>
  </si>
  <si>
    <t>Demontaż podpór do słupów o symbolach ON z żerdziami typu ŻN o długości 12 m</t>
  </si>
  <si>
    <t>Demontaż łańcucha izolatorowego typu ŁP</t>
  </si>
  <si>
    <t>Budowa linii 20 kV od słupa nr 46 do słupa nr 6</t>
  </si>
  <si>
    <t>Odtworzenie trasy linii w terenie przejrzystym .</t>
  </si>
  <si>
    <t>km</t>
  </si>
  <si>
    <t>Wykonanie wykopu pod fundamenty studniowe typu Us</t>
  </si>
  <si>
    <t>Zasypywanie wykopów pod fundamenty</t>
  </si>
  <si>
    <t>Wykonanie ustoju studniowego typu Us7</t>
  </si>
  <si>
    <t>szt..</t>
  </si>
  <si>
    <t>Wykonanie ustoju studniowego typu Us10</t>
  </si>
  <si>
    <t>Wykonanie ustoju studniowego typu Us15</t>
  </si>
  <si>
    <t>Montaż i stawianie słupa O-13,5 z żerdzi typu Em-13,5/17,5</t>
  </si>
  <si>
    <t>Montaż i stawianie słupa ON1-13,5 z żerdzi typu Em-13,5/20</t>
  </si>
  <si>
    <t>Montaż i stawianie słupa ON1-13,5 z żerdzi typu Em-13,5/25</t>
  </si>
  <si>
    <t>Zabezpieczenie podziemnych części słupów</t>
  </si>
  <si>
    <t>Montaż na slupie łańcucha izolatorowego typu ŁO-20 typu HASDI 280/970  prod. Pfisterer - Niemcy</t>
  </si>
  <si>
    <t>J.w lecz izolatorów wsporczych ( zawieszenie przelotowe ) typu LWZ8-24</t>
  </si>
  <si>
    <t>J.w lecz izolatorów wsporczych ( zawieszenie przelotowe mostka ) typu LWZ8-24</t>
  </si>
  <si>
    <t>Montaż na słupie nr 47 rozłącznika typu RUN-P III 24/4</t>
  </si>
  <si>
    <t>Montaż na słupie nr 47 ogranicznika przepięć typu ASM 24N-AD</t>
  </si>
  <si>
    <t>Montaż konstrukcji pod głowicę kablową i kabel</t>
  </si>
  <si>
    <t>Montaż i zawieszenie przewodów roboczych AFl-6 o przekroju 70 mm2</t>
  </si>
  <si>
    <t>km/3prze</t>
  </si>
  <si>
    <t>Montaż i zawieszenie przewodów roboczych AFl-6 o przekroju 35 mm2</t>
  </si>
  <si>
    <t>Wykonanie mostków przewodów roboczych AFL6-70  ( 1kpl. = 3 szt.. )</t>
  </si>
  <si>
    <t>Wykonanie uziomu słupów typu  TP 2 +2 x 6 ( 6 szt.. ) bednarką ocynk. 25 x 4 na głęb. 0,6 m</t>
  </si>
  <si>
    <t>J.w lecz wykonanie uziomu prętowego -wbicie w ziemię pręta stalowego ocynk o śr. 18 mm</t>
  </si>
  <si>
    <t>Ułożenie bednarki ocynkowanej 25 x 4 mm na podłączeniach  do słupów w wykopie wyk. ręcznie</t>
  </si>
  <si>
    <t>Ułożenie bednarki ocynk. 25 x 4 mm na słupach wirowanych</t>
  </si>
  <si>
    <t>Dodatek za wykonanie skrzyżowania z drogą</t>
  </si>
  <si>
    <t>Pomiar napięcia uziemienia słupa linii elektroenergetycznej o napięciu do 110 kV</t>
  </si>
  <si>
    <t>Mocowanie tabliczek ostrzegawczych</t>
  </si>
  <si>
    <t>Mocowanie tabliczek numeracyjnych</t>
  </si>
  <si>
    <t>Budowa linii 20 kV. Wymiana słupów</t>
  </si>
  <si>
    <t>Demontaż mostków przewodów roboczych AFL6-70 mm2  ( 1kpl. = 3szt.. )</t>
  </si>
  <si>
    <t>Zwolnienie naciągu, demontaż i ponowny montaż przewodów roboczych AFL6-70 mm2  w przęśle bez skrzyżowań</t>
  </si>
  <si>
    <t>Demontaż łańcucha typu ŁO-30</t>
  </si>
  <si>
    <t>Demontaż słupa typu P-14</t>
  </si>
  <si>
    <t>Demontaż i ponowny montaż stacji transformatorowej 20/0,4 kV typu STSp 63/250</t>
  </si>
  <si>
    <t>Montaż i stawianie słupa K-13,5 z żerdzi typu Em-13,5/25</t>
  </si>
  <si>
    <t>Montaż na słupach nr 1, 90, 91 rozłącznika typu RUN-P III 24/4</t>
  </si>
  <si>
    <t>Montaż na słupach nr 1, 90, 91 ograniczników przepięć typu ASM 24N-AD</t>
  </si>
  <si>
    <t>Sieć kablowa 20 kV</t>
  </si>
  <si>
    <t>Odtworzenie  trasy linii kablowej w terenie przejrzystym .</t>
  </si>
  <si>
    <t>Mechaniczne kopanie rowów, o głębokości do 1,2 m i szerokości dna rowu do 0,6 m</t>
  </si>
  <si>
    <t>Mechaniczne zasypywanie spycharkami rowów dla kabli.głębokość rowów do 1,2 m i szerokość dna wykopu do 0,6 m</t>
  </si>
  <si>
    <t>Nasypanie warstwy piasku na dnie rowu kablowego</t>
  </si>
  <si>
    <t>Wykonanie przepustu kablowego ułożonego w otwartym wykopie wykonany z rury ochronnej DVK 160 - Arot ( 7 odcinków )</t>
  </si>
  <si>
    <t>Przewierty sterowane , mechaniczne dla rur typu SRS-G 160 pod obiektami.</t>
  </si>
  <si>
    <t>Przewierty sterowane , mechaniczne dla rur typu SRS-G 160 pod wałem.</t>
  </si>
  <si>
    <t>Układanie mechaniczne  kabli jednożyłowych typu XRUHAKXS  3x1x240 20kV  w rowach kablowych przykrytych folią kalandrowaną</t>
  </si>
  <si>
    <t>Ręczne wciąganie kabla 20 kV typu XRUHAKXS  3x1x240 w przepusty kablowe</t>
  </si>
  <si>
    <t>Wprowadzenie kabla  XRUHAKXS  3x1x240 20kV  na słup , zabezpieczenie kabla rurą ochronną BE 160 - Arot</t>
  </si>
  <si>
    <t>Montaż muf przelotowych z taśm izolacyjnych na kablach energetycznych jednożyłowych z żyłami aluminiowymi na napięcie do 20 kV o przekroju żył do 240 mm2</t>
  </si>
  <si>
    <t>Montaż na kablach głowicy napowietrznej typu POLT-42E/1XO-l12. Zestaw na trzy żyły.</t>
  </si>
  <si>
    <t>Oznaczenie ostrzegawcze przebiegu trasy przewodu oponowego  ( paliki drewniane dł. 1 m )</t>
  </si>
  <si>
    <t>Przykręcanie tabliczek ostrzegawczych  " Uwaga wysokie napięcie "</t>
  </si>
  <si>
    <t>Badanie linii kablowej średniego napięcia. Kabel S.N.</t>
  </si>
  <si>
    <t>Pomiar linii kablowej o długości do 1000 m</t>
  </si>
  <si>
    <t>Pomiar linii kablowej o długości do 3000 m</t>
  </si>
  <si>
    <t>Prace rozbiórkowe w linii N.N</t>
  </si>
  <si>
    <t>Demontaż trzonu kabłąkowego z izolatorem, dla linii napowietrznej nn</t>
  </si>
  <si>
    <t>Demontaż przewodów nieizolowanych o przekroju do 70 mm2 i ASX 2 x 25 linii napowietrznej nn</t>
  </si>
  <si>
    <t>Demontaz słupów linii napowietrznej nn  z ustojami. Wykonanie wykopu koparką przedsiębierną 0,15 m3</t>
  </si>
  <si>
    <t>Linia N.N wymiana słupów</t>
  </si>
  <si>
    <t xml:space="preserve">45314310-7 </t>
  </si>
  <si>
    <t>Demontaz słupa O -12 linii napowietrznej nn  z ustojami. Wykonanie wykopu koparką przedsiębierną 0,15 m3</t>
  </si>
  <si>
    <t>45314310-7</t>
  </si>
  <si>
    <t>Demontaż i ponowny montaż na słupie krańcowym szafki oświetleniowej z przełożenia SO-LGC</t>
  </si>
  <si>
    <t>Mechaniczne kopanie rowów dla kabli, o głębokości do 0,8 m i szerokości dna wykopu do 0,4 m, koparkami łańcuchowymi.</t>
  </si>
  <si>
    <t>Ręczne zasypywanie rowów dla kabli, o głębokości do 0,8 m i szerokości dna wykopu do 0,4 m. Grunt kategorii I-II</t>
  </si>
  <si>
    <t>Nasypanie warstwy piasku na dnie rowu kablowego o szerokości do 0,4 m</t>
  </si>
  <si>
    <t>Mechaniczne przepychanie rur ochronnych typu RHDPEp 160/14,6</t>
  </si>
  <si>
    <t>Ręczne układanie kabli wielożyłowych typu YAKXS 4 x 120; 1kV w rowach kablowych, przykrytych folią kalandrowaną</t>
  </si>
  <si>
    <t>Ręczne układanie kabli wielożyłowych typu YAKXS 4 x 35; 1kV w rowach kablowych, przykrytych folią kalandrowaną</t>
  </si>
  <si>
    <t>Wprowadzenie kabla   typu YAKXS 4 x 120; 1kV  na słup , zabezpieczenie kabla rurą ochronną  RHDPE-M 160/8</t>
  </si>
  <si>
    <t>Wprowadzenie kabla   typu YAKXS 4 x 35; 1kV  na słup , zabezpieczenie kabla rurą ochronną  RHDPE-M 160/8</t>
  </si>
  <si>
    <t>Montaż konstrukcji słupowych na słupach leżących, dla linii napowietrznej nn</t>
  </si>
  <si>
    <t>Montaż przewodów o przekroju do 70 mm2 rozciąganych ręcznie</t>
  </si>
  <si>
    <t>km/1prze</t>
  </si>
  <si>
    <t>Montaż przewodów izolowanych o przekroju do 4x50 mm2 linii napowietrznej nn typu AsXSn lub podobnych</t>
  </si>
  <si>
    <t>Zmiana trasy linii n.n Obw. III</t>
  </si>
  <si>
    <t>Wykonanie ustoju studniowego typu Us3</t>
  </si>
  <si>
    <t>Montaż i stawianie słupa ON1-12 z żerdzi typu Em-12/20</t>
  </si>
  <si>
    <t>Montaż i stawianie słupa typu P-12/10 z żerdzi typu Em-12/10</t>
  </si>
  <si>
    <t xml:space="preserve">Montaż na slupie łańcucha izolatorowego typu ŁO-20 typu HASDI 280/970  </t>
  </si>
  <si>
    <t xml:space="preserve">Montaż na slupie łańcucha izolatorowego typu ŁPO-20 typu HASDI 280/970  </t>
  </si>
  <si>
    <t>Montaż przewodów o przekroju do 70 mm2 rozciąganych ręcznie + ASX 2 x 25</t>
  </si>
  <si>
    <t>Ułożenie bednarki ocnkowanej  FeZn 25 x 4 mm wzdłuż trasy linii w wykopie wyk. mechanicznie,  wraz z podłączeniem do istniejącego uziemienia</t>
  </si>
  <si>
    <t>Odtworzenie przyłącza. rozciąganie i montaż przyłączy</t>
  </si>
  <si>
    <t>Transport liniowy</t>
  </si>
  <si>
    <t>Transport wewnętrzny prefabrykatów żelbetowych na odległość do 20 km</t>
  </si>
  <si>
    <t>Mg</t>
  </si>
  <si>
    <t>J.w lecz przewodów, izolatorów i osprzętu sieciowego</t>
  </si>
  <si>
    <t>J.w lecz konstrukcji stalowych oraz elementów uziemienia</t>
  </si>
  <si>
    <t>J.w. lecz betonu</t>
  </si>
  <si>
    <t>Kanalizacja kablowa i drogi kablowe</t>
  </si>
  <si>
    <t>45232310-8</t>
  </si>
  <si>
    <t>V-ST-1</t>
  </si>
  <si>
    <t>Budowa kanalizacji kablowej pierwotnej z rur HDPE 110 mm w wykopie wykonanym mechanicznie w gruncie kategorii III, 1 warstwa i 2 otwory w ciągu kanalizacji, 2 rury w warstwie</t>
  </si>
  <si>
    <t>Budowa kanalizacji kablowej pierwotnej z rur Hateflex 110 mm w wykopie wykonanym mechanicznie w gruncie kategorii III, 1 warstwa i 2 otwory w ciągu kanalizacji, 2 rury w warstwie</t>
  </si>
  <si>
    <t>Budowa kanalizacji kablowej pierwotnej z rur HDPE 110 mm w wykopie wykonanym mechanicznie w gruncie kategorii III, 1 warstwa i 1 otwór w ciągu kanalizacji, 1 rura w warstwie</t>
  </si>
  <si>
    <t>Budowa kanalizacji kablowej pierwotnej z rur HDPE 40 mm w wykopie wykonanym mechanicznie w gruncie kategorii III, 1 warstwa i 1 otwór w ciągu kanalizacji, 1 rura w warstwie</t>
  </si>
  <si>
    <t>Budowa kanalizacji kablowej pierwotnej z rur RHDPEk-F 40 mm w wykopie wykonanym mechanicznie w gruncie kategorii III, 1 warstwa i 1 otwór w ciągu kanalizacji, 1 rura w warstwie</t>
  </si>
  <si>
    <t>Budowa studni kablowych prefabrykowanych rozdzielczych SK, typ SK-1, grunt kategorii III</t>
  </si>
  <si>
    <t>Budowa studni kablowych prefabrykowanych rozdzielczych SKR, typ SKR-1, grunt kategorii III</t>
  </si>
  <si>
    <t>Budowa studni kablowych prefabrykowanych rozdzielczych SKO, typ SKO-2, grunt kategorii III</t>
  </si>
  <si>
    <t>Budowa studni kablowych prefabrykowanych rozdzielczych SKR, typ SKR-2, grunt kategorii III</t>
  </si>
  <si>
    <t>Montaż elementów mechanicznej ochrony przed ingerencją osób nieuprawnionych w istniejących studniach kablowych, pokrywa dodatkowa ryglowana, rama ciężka lub podwójna lekka</t>
  </si>
  <si>
    <t>Montaż elementów mechanicznej ochrony przed ingerencją osób nieuprawnionych w istniejących studniach kablowych, pokrywa dodatkowa ryglowana, rama lekka</t>
  </si>
  <si>
    <t>Wprowadzenie kanalizacji kablowej z rur Hateflex do budynków, 2 otwory wprowadzane do budynku</t>
  </si>
  <si>
    <t>Mechaniczne wykonanie ślepych otworów i wnęk w cegle, głębokość do 8 cm i średnicy do 10 mm</t>
  </si>
  <si>
    <t>Osadzenie w podłożu kołków, na ścianie lub stropie, kołki plastykowe rozporowe</t>
  </si>
  <si>
    <t>Montaż na gotowym podłożu konstrukcji wsporczych przykręcanych, ciężar do 1 kg, na ścianie, ilość mocowań 2 - wspornik korytka</t>
  </si>
  <si>
    <t>Montaż na gotowym podłożu konstrukcji wsporczych przykręcanych, ciężar do 1 kg, na stropie, ilość mocowań 2 - wieszak korytka</t>
  </si>
  <si>
    <t>Montaż na gotowym podłożu konstrukcji wsporczych przykręcanych, ciężar do 1 kg, na ścianie, ilość mocowań 1 - zacisk śrubowy mocujący</t>
  </si>
  <si>
    <t>Montaż na gotowym podłożu konstrukcji wsporczych przykręcanych, ciężar do 1 kg, na stropie, ilość mocowań 1 - zacisk śrubowy mocujący</t>
  </si>
  <si>
    <t>Zamocowanie korytek siatkowych do gotowych konstrukcji wsporczych, szerokość korytek do 200 mm (200/60)</t>
  </si>
  <si>
    <t>Wprowadzenie kanalizacji kablowej z rur HDPE 110 mm do fundamentu szafy sterowniczej, 2 otwory wprowadzane do szafy</t>
  </si>
  <si>
    <t>Wprowadzenie kanalizacji kablowej z rur RHDPEk-F 40 mm oraz z rur HDPE 40 mm do fundamentu latarń, bramofonu, napędu bramy, 1 otwór wprowadzany do fundamentu</t>
  </si>
  <si>
    <t>Szafa serwewrowa i urządzenia aktywne</t>
  </si>
  <si>
    <t>32000000-3</t>
  </si>
  <si>
    <t>Montaż szaf dystrybucyjnych stojących 19"</t>
  </si>
  <si>
    <t>Dodatki za montaż szafy stojącej o wielkości od 33U do 42U</t>
  </si>
  <si>
    <t>Montaż wyposażenia szafy 19" panel wentylacyjny</t>
  </si>
  <si>
    <t>Montaż wyposażenia szafy 19" panel z szyną montażową DIN</t>
  </si>
  <si>
    <t>32420000-3</t>
  </si>
  <si>
    <t>Ogranicznik przepięć sieci LAN</t>
  </si>
  <si>
    <t>Montaż wyposażenia szafy 19" poziomy organizator kabli</t>
  </si>
  <si>
    <t>Montaż wyposażenia szafy 19" pionowy organizator kabli</t>
  </si>
  <si>
    <t>Montaż wyposażenia szafy 19" listwa zasilająca</t>
  </si>
  <si>
    <t>Montaż wyposażenia szafy 19" zarządzalna listwa zasilająca</t>
  </si>
  <si>
    <t>Montaż wyposażenia szafy 19" półka stała</t>
  </si>
  <si>
    <t>Montaż wyposażenia szafy 19" uchwyt mocowania routera w szafie</t>
  </si>
  <si>
    <t>Montaż wyposażenia szafy 19" urządzenie aktywne - router brzegowy</t>
  </si>
  <si>
    <t>Montaż wyposażenia szafy 19" urządzenie aktywne - moduł routera brzegowego</t>
  </si>
  <si>
    <t>Montaż wyposażenia szafy 19" urządzenie aktywne - przełącznik dostępowy</t>
  </si>
  <si>
    <t>Montaż wyposażenia szafy 19" urządzenie aktywne - przełącznik rdzeniowy światłowodowy</t>
  </si>
  <si>
    <t>Montaż wyposażenia szafy 19" urządzenie aktywne - moduł przełącznika rdzeniowego</t>
  </si>
  <si>
    <t>Montaż zasilacza przełącznika rdzeniowego</t>
  </si>
  <si>
    <t>Nadajniki i odbiorniki transmisji światłowodowej</t>
  </si>
  <si>
    <t>Kable połączeniowe (patchcordy)</t>
  </si>
  <si>
    <t>Montaż wyposażenia szafy 19" urządzenie aktywne - macierz dyskowa</t>
  </si>
  <si>
    <t>Montaż wyposażenia szafy 19" urządzenie aktywne - serwer</t>
  </si>
  <si>
    <t>Sieć CCTV i rozłaszanie</t>
  </si>
  <si>
    <t>45314200-3</t>
  </si>
  <si>
    <t>Ręczne wciąganie rur mikrokanalizacji 12/8 mm</t>
  </si>
  <si>
    <t>Montaż złączy mikrorur 12 mm w kanalizacji, mikrorury HDPE Fi 12 mm, złączki nierozbieralne</t>
  </si>
  <si>
    <t>Uszczelnianie otworów kanalizacji pierwotnej, uszczelki pneumatyczne, otwór z 2 rurami/kablami</t>
  </si>
  <si>
    <t>otwór</t>
  </si>
  <si>
    <t>Uszczelnianie otworów kanalizacji pierwotnej, uszczelki pneumatyczne, otwór z 3 rurami/kablami</t>
  </si>
  <si>
    <t>Wciąganie mikrokabli światłowodowych do mikrokanalizacji z mikrorur 12/8 mm metodą pneumatyczną strumieniową</t>
  </si>
  <si>
    <t>Wciąganie kabli miedzianych do mikrokanalizacji z mikrorur 12/8 mm metodą pneumatyczną strumieniową</t>
  </si>
  <si>
    <t>Uszczelnianie otworów mikrokanalizacji, uszczelki pneumatyczne, otwór z 1 rurą/kablem</t>
  </si>
  <si>
    <t>Montaż stelaży zapasów kabli światłowodowych, montaż w studni</t>
  </si>
  <si>
    <t>Montaż złączy odgałęźnych na kablach światłowodowych tubowych ułożonych w kanalizacji kablowej, 1 kabel odgałęźny, mufa zapinana, jeden spajany światłowód</t>
  </si>
  <si>
    <t>złącze</t>
  </si>
  <si>
    <t>Montaż złączy odgałęźnych na kablach światłowodowych tubowych ułożonych w kanalizacji kablowej, 1 kabel odgałęźny, mufa zapinana, dodatek za każdy następny spajany światłowód</t>
  </si>
  <si>
    <t>Układanie rur osłonowych trudnopalnych w budynkach, wąż trudnopalny LSOH 12 mm z pilotem</t>
  </si>
  <si>
    <t>Wciąganie kabla do rur osłonowych, średnica wciąganego kabla do 9 mm</t>
  </si>
  <si>
    <t>Układanie kabli w słupach oświetleniowych</t>
  </si>
  <si>
    <t>Mikrokabel LTMC 6J</t>
  </si>
  <si>
    <t>Mikrokabel LTMC 12J</t>
  </si>
  <si>
    <t>Mikrokabel LTMC 24J</t>
  </si>
  <si>
    <t>Kabel F/FTPw 4x2x0,5 kat.6, żelowany</t>
  </si>
  <si>
    <t>Kabel F/FTP 4x2x0,5 kat.6, LSOH</t>
  </si>
  <si>
    <t>Kabel YDY 3x1,5 mm2</t>
  </si>
  <si>
    <t>Montaż skrzynki słupowej</t>
  </si>
  <si>
    <t>Montaż skrzynki wnętrzowej</t>
  </si>
  <si>
    <t>Wyposażenie rozdzielnic modułowych, szyna nośna DIN</t>
  </si>
  <si>
    <t>Dodatkowe wyposażenie rozdzielnic modułowych, listwa przyłączowa (zaciskowa)</t>
  </si>
  <si>
    <t>Osprzęt modułowy w rozdzielnicach, rozłącznik izolacyjny, 1-biegunowy</t>
  </si>
  <si>
    <t>Osprzęt modułowy w rozdzielnicach, wyłącznik nadprądowy, 1 biegunowy</t>
  </si>
  <si>
    <t>Montaż zasilaczy na szynie DIN</t>
  </si>
  <si>
    <t>Osprzęt modułowy w rozdzielnicach, przekaźnik interfejsowy</t>
  </si>
  <si>
    <t>Montaż dodatkowych urządzeń i elementów - adapter PoE</t>
  </si>
  <si>
    <t>Montaż przełącznic światłowodowych, przełącznica PSW-12/DIN</t>
  </si>
  <si>
    <t>Montaż przełącznic światłowodowych, przełącznica PSM-19/3U/144</t>
  </si>
  <si>
    <t>Montaż złączy końcowych kabli światłowodowych, kabel tubowy, jeden spajany światłowód</t>
  </si>
  <si>
    <t>Montaż złączy końcowych kabli światłowodowych, kabel tubowy, za każdy spajany światłowód</t>
  </si>
  <si>
    <t>Pomiary tłumienności optycznej linii światłowodowych metodą transmisyjną, pomiar indywidualny, mierzony 1 światłowód</t>
  </si>
  <si>
    <t>Pomiary tłumienności optycznej linii światłowodowych metodą transmisyjną, pomiar indywidualny, dodatek za każdy następny zmierzony światłowód</t>
  </si>
  <si>
    <t>Montaż elementów systemu telewizji użytkowej - nadajniki i odbiorniki</t>
  </si>
  <si>
    <t>Ograniczniki przepięć</t>
  </si>
  <si>
    <t>Montaż obejm do montażu anteny na słupie</t>
  </si>
  <si>
    <t>Montaż anteny na słupie</t>
  </si>
  <si>
    <t>Montaż urządzenia transmisyjnego do anteny</t>
  </si>
  <si>
    <t>Instalowanie głośników zewnętrznych na gotowych konstrukcjach wsporczych, na słupie stalowym</t>
  </si>
  <si>
    <t>Montaż elementów systemu telewizji użytkowej - uchwyt kamery obrotowej</t>
  </si>
  <si>
    <t>Montaż elementów systemu telewizji użytkowej - kamera zewnętrzna</t>
  </si>
  <si>
    <t>Montaż elementów systemu telewizji użyktowej - kamera wewnętrzna</t>
  </si>
  <si>
    <t>Dodatek za utrudnienia przy montażu elementów systemu TVU - wysokość montażu powyżej 4 m</t>
  </si>
  <si>
    <t>Montaż dodatkowego wyposażenia - karty pamięci</t>
  </si>
  <si>
    <t>Montaż elementów telewizji użytkowej - pulpit sterujący</t>
  </si>
  <si>
    <t>Podłączenie przewodów pod zaciski lub bolce, przewód pojedynczy do 2,5 mm2</t>
  </si>
  <si>
    <t>Zarobienie, rozszycie i włączenie kabli FTP, pojemność kabla 4x2</t>
  </si>
  <si>
    <t>Montaż złącza RJ45 na skrętce 4-parowej - ekranowana FTP</t>
  </si>
  <si>
    <t>Wykonanie pomiarów torów transmisyjnych zgodnie z wymaganiami. Wykonanie 1 pomiaru</t>
  </si>
  <si>
    <t>pomiar</t>
  </si>
  <si>
    <t>Dostawa licencji</t>
  </si>
  <si>
    <t>Uruchomienie systemu TVU - transmisja wizji</t>
  </si>
  <si>
    <t>linia</t>
  </si>
  <si>
    <t>Uruchomienie systemu TVU - transmisja danych i sterowania</t>
  </si>
  <si>
    <t>System Sygnalizacji Włamania i Napadu SSWiN</t>
  </si>
  <si>
    <t>45312200-9</t>
  </si>
  <si>
    <t>Obudowa centrali alarmowej OMI-3</t>
  </si>
  <si>
    <t>Montaż centrali alarmowej Integra 128</t>
  </si>
  <si>
    <t>Montaż ekspandera wejść i wyjść</t>
  </si>
  <si>
    <t>Montaż akumulatora bezobsługowego 12V</t>
  </si>
  <si>
    <t>Instalowanie transformatorów</t>
  </si>
  <si>
    <t>Montaż dodatkowej karty funkcyjnej w centrali alarmowej - podłączenie sieciowe LAN</t>
  </si>
  <si>
    <t>Montaż dodatkowej karty funkcyjnej w centrali alarmowej - podłączenie modemu zdalnej transmisji</t>
  </si>
  <si>
    <t>Montaż zasilacza</t>
  </si>
  <si>
    <t>Montaż sygnalizatora optycznego lub akustycznego - sygnalizator optyczno-akustyczny zewnętrzny z zasilaniem awaryjnym</t>
  </si>
  <si>
    <t>Montaż czujek pożarowych - czujka dymu i ciepła</t>
  </si>
  <si>
    <t>Montaż czujki ruchu - czujka ruchu pasywna (podczerwieni i mikrofalowa)</t>
  </si>
  <si>
    <t>Montaż elementów obsługowych - manipulator z wyświetlaczem LCD</t>
  </si>
  <si>
    <t>Montaż elementów obsługowych, kombinowany system obsługowy - czytnik kart i klawiatura szyfrowa</t>
  </si>
  <si>
    <t>Montaż elektromechanicznych elementów blokujących - zwora elektromagnetyczna</t>
  </si>
  <si>
    <t>Przygotowanie podłoża pod osprzęt instalacyjny, kołki plastikowe osadzane w betonie</t>
  </si>
  <si>
    <t>Łącznik natynkowy (przycisk wyjścia)</t>
  </si>
  <si>
    <t>Montaż czujek otwarcia - czujka kontaktronowa powierzchniowa</t>
  </si>
  <si>
    <t>Montaż czujek otwarcia - czujka rozwarcia bramowa lub drzwiowa</t>
  </si>
  <si>
    <t>45311100-1</t>
  </si>
  <si>
    <t>Ogranicznik przepięć</t>
  </si>
  <si>
    <t>Wciąganie kabli do kanalizacji kablowej</t>
  </si>
  <si>
    <t>Przewód XSTDY 8x0,5</t>
  </si>
  <si>
    <t>Przewód YSTDY 8x0,5</t>
  </si>
  <si>
    <t>Praca próbna systemu kontroli dostępu - klawiatura</t>
  </si>
  <si>
    <t>Praca próbna systemu kontroli dostępu - czytnik identyfikujący</t>
  </si>
  <si>
    <t>Praca próbna systemu kontroli dostępu - elektromechaniczne elementy blokujące</t>
  </si>
  <si>
    <t>Uruchomienie systemu kontroli dostępu</t>
  </si>
  <si>
    <t>Przygotowanie i testowanie oprogramowania systemowego</t>
  </si>
  <si>
    <t>system</t>
  </si>
  <si>
    <t>Uruchomienie i pomiary linii dozorowych</t>
  </si>
  <si>
    <t>Praca próbna i testowanie systemu alarmowego</t>
  </si>
  <si>
    <t>System Telefonii VOiP</t>
  </si>
  <si>
    <t>Uszczelnianie otworów kanalizacji pierwotnej, uszczelki pneumatyczne, otwór z 1 rurą/kablem</t>
  </si>
  <si>
    <t>Układanie rur osłonowych trudnopalnych w budynkach, wąż trudnopalny LSOH 20 mm z pilotem</t>
  </si>
  <si>
    <t>Wciąganie kabla do rur osłonowych, średnica wciąganego kabla do 15 mm</t>
  </si>
  <si>
    <t>Wprowadzenie kabla na słup, słup drewniany, zabezpieczenie kabla rurą ochronną, kabel do Fi 15 mm</t>
  </si>
  <si>
    <t>Kabel XzTKMXpw 5x2x0,8</t>
  </si>
  <si>
    <t>Centrala Slican IPM-032</t>
  </si>
  <si>
    <t>Montaż karty POTS</t>
  </si>
  <si>
    <t>Montaż karty CTS</t>
  </si>
  <si>
    <t>Montaż karty GSM</t>
  </si>
  <si>
    <t>Montaż anteny GSM</t>
  </si>
  <si>
    <t>Montaż Multi Switch Box MSB-1102</t>
  </si>
  <si>
    <t>Zainstalowanie urządzeń bramofonowych</t>
  </si>
  <si>
    <t>Praca próbna systemu kontroli dostępu - bramofon</t>
  </si>
  <si>
    <t>Zainstalowanie aparatów telefonicznych specjalnych, telefon ATP VOiP</t>
  </si>
  <si>
    <t>Zainstalowanie aparatów telefonicznych specjalnych, telefon CTS-330.IP</t>
  </si>
  <si>
    <t>Sprawdzenie działania aparatów telefonicznych</t>
  </si>
  <si>
    <t>zespół</t>
  </si>
  <si>
    <t>Montaż łączówek szczelinowych, łączówki w zespole o 10 parach zacisków</t>
  </si>
  <si>
    <t>Montaż oprawek odgromnikowych i odgromników</t>
  </si>
  <si>
    <t>Montaż zabezpieczeń przepięciowo-przetężeniowych</t>
  </si>
  <si>
    <t>Pomiary końcowe prądem stałym, kabel o liczbie par 10</t>
  </si>
  <si>
    <t>Sieć LAN</t>
  </si>
  <si>
    <t>45314320-0</t>
  </si>
  <si>
    <t>Układanie poziomego okablowania strukturalnego - odcinki poziome, kabel miedziany</t>
  </si>
  <si>
    <t>100 m</t>
  </si>
  <si>
    <t>Układanie poziomego okablowania strukturalnego - odcinki poziome, za każdy dodatkowy kabel miedziany</t>
  </si>
  <si>
    <t>Układanie poziomego okablowania strukturalnego - układanie odcinków pionowych, kabel miedziany - 1 kabel</t>
  </si>
  <si>
    <t>Układanie poziomego okablowania strukturalnego - układanie odcinków pionowych, za każdy dodatkowy kabel</t>
  </si>
  <si>
    <t>Układanie poziomego okablowania strukturalnego na odcinku poziomym, dodatek za wciąganie na całej długości w peszlu</t>
  </si>
  <si>
    <t>Układanie okablowania strukturalnego, dodatek za układanie w korytach</t>
  </si>
  <si>
    <t>Montaż paneli rozdzielczych RJ45 w przygotowanych stelażach 19". Panel rozdzielczy RJ45 z okablowaniem ekranowanym</t>
  </si>
  <si>
    <t>Przygotowanie podłoża pod osprzęt instalacyjny</t>
  </si>
  <si>
    <t>moduł</t>
  </si>
  <si>
    <t>Puszka instalacyjna, pojedyńcza, 2 modułowa</t>
  </si>
  <si>
    <t>Puszka  instalacyjna, potrójna, 6 modułowa</t>
  </si>
  <si>
    <t>Puszka  instalacyjna, poczwórna, 8 modułowa</t>
  </si>
  <si>
    <t>Osprzęt elektroinstalacyjny do puszek, uchwyty do montażu osprzętu</t>
  </si>
  <si>
    <t>Osprzęt elektroinstalacyjny do puszek, ramki do montażu osprzętu</t>
  </si>
  <si>
    <t>Osprzęt elektroinstalacyjny do puszek, adaptery modułów</t>
  </si>
  <si>
    <t>Gniazda instalacyjne modułowe 1*RJ45 1M</t>
  </si>
  <si>
    <t>Gniazda instalacyjne modułowe 1*RJ45 2M</t>
  </si>
  <si>
    <t>Gniazda instalacyjne modułowe 3*230V DATA</t>
  </si>
  <si>
    <t>Gniazda instalacyjne modułowe 2*230V DATA</t>
  </si>
  <si>
    <t>Gniazda instalacyjne modułowe 4*230V</t>
  </si>
  <si>
    <t>Gniazda instalacyjne modułowe 2*230V</t>
  </si>
  <si>
    <t>Montaż zestawu stacji roboczych</t>
  </si>
  <si>
    <t>Montaż monitora</t>
  </si>
  <si>
    <t>Montaż drukarki</t>
  </si>
  <si>
    <t>Zjazdy z drogi wojewódzkiej</t>
  </si>
  <si>
    <t>Zabezpieczenie sieci i urządzeń obcych</t>
  </si>
  <si>
    <t>Zabezpieczenie i odwodnienie  wykopów,</t>
  </si>
  <si>
    <t>Frezowanie lub rozbiórka nawierzchni i podbudów asfaltowych na gr. do 20 cm</t>
  </si>
  <si>
    <t>Wywiezienie frezowiny samochodami samowyładowczymi w miejsce wskazane przez Zamawiajacego</t>
  </si>
  <si>
    <t>Mechaniczne rozebranie podbudowy z kruszywa gr.ok 45 cm</t>
  </si>
  <si>
    <t>Roboty drogowe na zjazdach</t>
  </si>
  <si>
    <t>Wykonanie koryta dla zjazdów z poboczami wraz z transportem urobku na składowisko Wykonawcy</t>
  </si>
  <si>
    <t>Mieszanka kruszywowo-cementowa z wytwórni C1,5/2,0 &lt; = 4,0 MPa. gr. 25 cm</t>
  </si>
  <si>
    <t>Podbudowa zasadnicza AC22 P o grubości po zagęszczeniu 7 cm wraz z oczyszczeniem i skropieniem nawierzchni</t>
  </si>
  <si>
    <t>Nawierzchnie z betonu asfaltowego AC16 W o grubości 5 cm (warstwa wiążąca) wraz z oczyszczeniem i skropieniem nawierzchni</t>
  </si>
  <si>
    <t>Nawierzchnie z SMA 11 o grubości po zagęszczeniu 4 cm (warstwa ścieralna) wraz z oczyszczeniem i skropieniem nawierzchni</t>
  </si>
  <si>
    <t>Nawierzchnia z kostki betonowej zjazdów gr. 8 cm na podsypce cementowo- piaskowej gr 3 cm</t>
  </si>
  <si>
    <t>II-SST-D.08.01.01</t>
  </si>
  <si>
    <t>Krawężnik betonowy zanikający 15x30x100 cm na ławie z  oporem z betonu C12/15</t>
  </si>
  <si>
    <t>Ułożenie oporników betonowych 12x25x100 cm na ławie z betonu C12/15</t>
  </si>
  <si>
    <t>Pobocze jezdni z niesortu o grubości po zagęszczeniu 20 cm</t>
  </si>
  <si>
    <t>Saczki w zjazdach w najniższych miejsach konstrukcji z rurek PVC DN 100 wypełnionych kruszywem dł. 0,5 m</t>
  </si>
  <si>
    <t>Zjazdy z drogi powiatowej</t>
  </si>
  <si>
    <t>II-SST-D.01.01.01</t>
  </si>
  <si>
    <t>Wykonanie bruku z kamienia naturalnego, średniego na skarpach o wysokości do 4 m o powierzchniach płaskich i wokół studzienki. Grubość bruku 20 cm - kamień ciężki</t>
  </si>
  <si>
    <t>Roboty ziemne wykonywane koparkami przedsiębiernymi o poj łyżki 1.20 m3 w gruncie kat. IV z transportem urobku samochodami samowyładowczymi na odległość 3 km. Wykonanie uszczelnienia dna wyrobiska z gruntów spoistych wraz z wykonaniem wyspy w czaszy zbiornika. Łącznie Tom II poz. 4, Tom III poz. 183 Tom IV poz. 4, Tom V poz. 4, Tom VI cz. 1 poz. 4, Tom VII poz.3 - uszczelnienie dna 112 300m3; wyspa 183 840m3 (296 140 m3)</t>
  </si>
  <si>
    <t xml:space="preserve">Utylizacja gruntu </t>
  </si>
  <si>
    <t>Utylizacja gruntu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</si>
</sst>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#,##0\ &quot;zł&quot;;\-#,##0\ &quot;zł&quot;"/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  <numFmt numFmtId="166" formatCode="&quot;$&quot;____######0_);[Red]\(&quot;$&quot;____#####0\)"/>
    <numFmt numFmtId="167" formatCode="_ * #,##0_ ;_ * \-#,##0_ ;_ * &quot;-&quot;_ ;_ @_ "/>
    <numFmt numFmtId="168" formatCode="_ * #,##0.00_ ;_ * \-#,##0.00_ ;_ * &quot;-&quot;??_ ;_ @_ "/>
    <numFmt numFmtId="169" formatCode="_-&quot;L&quot;* #,##0_-;\-&quot;L&quot;* #,##0_-;_-&quot;L&quot;* &quot;-&quot;_-;_-@_-"/>
    <numFmt numFmtId="170" formatCode="_-&quot;L&quot;* #,##0.00_-;\-&quot;L&quot;* #,##0.00_-;_-&quot;L&quot;* &quot;-&quot;??_-;_-@_-"/>
    <numFmt numFmtId="171" formatCode="#\ ##0.000"/>
    <numFmt numFmtId="172" formatCode="#0.000"/>
    <numFmt numFmtId="175" formatCode="0.000"/>
  </numFmts>
  <fonts count="4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indexed="10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</font>
    <font>
      <sz val="10"/>
      <name val="Times New Roman CE"/>
      <charset val="238"/>
    </font>
    <font>
      <sz val="10"/>
      <name val="Helv"/>
      <charset val="238"/>
    </font>
    <font>
      <sz val="10"/>
      <name val="Helv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"/>
      <family val="2"/>
    </font>
    <font>
      <sz val="11"/>
      <color theme="1"/>
      <name val="Czcionka tekstu podstawowego"/>
      <family val="2"/>
      <charset val="238"/>
    </font>
    <font>
      <sz val="12"/>
      <name val="Helv"/>
    </font>
    <font>
      <sz val="10"/>
      <name val="Arial CE"/>
      <family val="2"/>
      <charset val="238"/>
    </font>
    <font>
      <sz val="11"/>
      <color indexed="43"/>
      <name val="Czcionka tekstu podstawowego"/>
      <family val="2"/>
      <charset val="238"/>
    </font>
    <font>
      <b/>
      <sz val="11"/>
      <color indexed="43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2"/>
        <bgColor indexed="31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4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9" fillId="0" borderId="0"/>
    <xf numFmtId="0" fontId="10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3" fontId="4" fillId="0" borderId="0"/>
    <xf numFmtId="5" fontId="4" fillId="0" borderId="0"/>
    <xf numFmtId="0" fontId="12" fillId="8" borderId="11" applyNumberFormat="0" applyAlignment="0" applyProtection="0"/>
    <xf numFmtId="0" fontId="13" fillId="21" borderId="13" applyNumberFormat="0" applyAlignment="0" applyProtection="0"/>
    <xf numFmtId="14" fontId="4" fillId="0" borderId="0"/>
    <xf numFmtId="0" fontId="14" fillId="5" borderId="0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2" fontId="4" fillId="0" borderId="0"/>
    <xf numFmtId="38" fontId="7" fillId="23" borderId="0" applyNumberFormat="0" applyBorder="0" applyAlignment="0" applyProtection="0"/>
    <xf numFmtId="10" fontId="7" fillId="24" borderId="1" applyNumberFormat="0" applyBorder="0" applyAlignment="0" applyProtection="0"/>
    <xf numFmtId="0" fontId="15" fillId="0" borderId="17" applyNumberFormat="0" applyFill="0" applyAlignment="0" applyProtection="0"/>
    <xf numFmtId="0" fontId="16" fillId="22" borderId="12" applyNumberFormat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25" borderId="0" applyNumberFormat="0" applyBorder="0" applyAlignment="0" applyProtection="0"/>
    <xf numFmtId="166" fontId="8" fillId="0" borderId="0"/>
    <xf numFmtId="0" fontId="4" fillId="0" borderId="0"/>
    <xf numFmtId="0" fontId="9" fillId="0" borderId="0"/>
    <xf numFmtId="0" fontId="2" fillId="0" borderId="0"/>
    <xf numFmtId="0" fontId="26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6" fillId="0" borderId="0"/>
    <xf numFmtId="0" fontId="4" fillId="0" borderId="0"/>
    <xf numFmtId="0" fontId="1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21" borderId="11" applyNumberFormat="0" applyAlignment="0" applyProtection="0"/>
    <xf numFmtId="10" fontId="4" fillId="0" borderId="0" applyFont="0" applyFill="0" applyBorder="0" applyAlignment="0" applyProtection="0"/>
    <xf numFmtId="0" fontId="9" fillId="0" borderId="0"/>
    <xf numFmtId="0" fontId="22" fillId="0" borderId="19" applyNumberFormat="0" applyFill="0" applyAlignment="0" applyProtection="0"/>
    <xf numFmtId="0" fontId="2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26" borderId="18" applyNumberFormat="0" applyFont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6" fillId="0" borderId="0"/>
    <xf numFmtId="0" fontId="27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7" fontId="28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8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1" borderId="0" applyNumberFormat="0" applyBorder="0" applyAlignment="0" applyProtection="0"/>
    <xf numFmtId="0" fontId="3" fillId="8" borderId="0" applyNumberFormat="0" applyBorder="0" applyAlignment="0" applyProtection="0"/>
    <xf numFmtId="0" fontId="30" fillId="15" borderId="0" applyNumberFormat="0" applyBorder="0" applyAlignment="0" applyProtection="0"/>
    <xf numFmtId="0" fontId="30" fillId="10" borderId="0" applyNumberFormat="0" applyBorder="0" applyAlignment="0" applyProtection="0"/>
    <xf numFmtId="0" fontId="30" fillId="25" borderId="0" applyNumberFormat="0" applyBorder="0" applyAlignment="0" applyProtection="0"/>
    <xf numFmtId="0" fontId="30" fillId="21" borderId="0" applyNumberFormat="0" applyBorder="0" applyAlignment="0" applyProtection="0"/>
    <xf numFmtId="0" fontId="30" fillId="15" borderId="0" applyNumberFormat="0" applyBorder="0" applyAlignment="0" applyProtection="0"/>
    <xf numFmtId="0" fontId="30" fillId="8" borderId="0" applyNumberFormat="0" applyBorder="0" applyAlignment="0" applyProtection="0"/>
    <xf numFmtId="0" fontId="30" fillId="15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8" borderId="0" applyNumberFormat="0" applyBorder="0" applyAlignment="0" applyProtection="0"/>
    <xf numFmtId="0" fontId="30" fillId="15" borderId="0" applyNumberFormat="0" applyBorder="0" applyAlignment="0" applyProtection="0"/>
    <xf numFmtId="0" fontId="30" fillId="20" borderId="0" applyNumberFormat="0" applyBorder="0" applyAlignment="0" applyProtection="0"/>
    <xf numFmtId="0" fontId="13" fillId="27" borderId="13" applyNumberFormat="0" applyAlignment="0" applyProtection="0"/>
    <xf numFmtId="164" fontId="4" fillId="0" borderId="0" applyFont="0" applyFill="0" applyBorder="0" applyAlignment="0" applyProtection="0"/>
    <xf numFmtId="0" fontId="31" fillId="22" borderId="12" applyNumberFormat="0" applyAlignment="0" applyProtection="0"/>
    <xf numFmtId="0" fontId="32" fillId="0" borderId="20" applyNumberFormat="0" applyFill="0" applyAlignment="0" applyProtection="0"/>
    <xf numFmtId="0" fontId="33" fillId="0" borderId="15" applyNumberFormat="0" applyFill="0" applyAlignment="0" applyProtection="0"/>
    <xf numFmtId="0" fontId="34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1" fillId="0" borderId="0"/>
    <xf numFmtId="0" fontId="6" fillId="0" borderId="0"/>
    <xf numFmtId="0" fontId="21" fillId="27" borderId="11" applyNumberFormat="0" applyAlignment="0" applyProtection="0"/>
    <xf numFmtId="0" fontId="22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21" borderId="13" applyNumberFormat="0" applyAlignment="0" applyProtection="0"/>
    <xf numFmtId="0" fontId="13" fillId="29" borderId="13" applyNumberFormat="0" applyAlignment="0" applyProtection="0"/>
    <xf numFmtId="0" fontId="16" fillId="22" borderId="12" applyNumberFormat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21" borderId="11" applyNumberFormat="0" applyAlignment="0" applyProtection="0"/>
    <xf numFmtId="0" fontId="36" fillId="29" borderId="0" applyNumberFormat="0" applyBorder="0" applyAlignment="0" applyProtection="0"/>
    <xf numFmtId="0" fontId="22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3" fillId="26" borderId="18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91">
    <xf numFmtId="0" fontId="0" fillId="0" borderId="0" xfId="0"/>
    <xf numFmtId="49" fontId="38" fillId="0" borderId="25" xfId="0" applyNumberFormat="1" applyFont="1" applyBorder="1" applyAlignment="1">
      <alignment horizontal="center" vertical="top" wrapText="1" shrinkToFit="1" readingOrder="1"/>
    </xf>
    <xf numFmtId="0" fontId="38" fillId="0" borderId="25" xfId="0" applyFont="1" applyBorder="1" applyAlignment="1">
      <alignment horizontal="left" vertical="top" wrapText="1" shrinkToFit="1" readingOrder="1"/>
    </xf>
    <xf numFmtId="0" fontId="39" fillId="0" borderId="0" xfId="0" applyFont="1"/>
    <xf numFmtId="0" fontId="39" fillId="0" borderId="1" xfId="0" applyFont="1" applyBorder="1"/>
    <xf numFmtId="0" fontId="39" fillId="0" borderId="1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49" fontId="38" fillId="0" borderId="25" xfId="0" applyNumberFormat="1" applyFont="1" applyBorder="1" applyAlignment="1">
      <alignment horizontal="right" vertical="top" wrapText="1" shrinkToFit="1" readingOrder="1"/>
    </xf>
    <xf numFmtId="0" fontId="43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/>
    </xf>
    <xf numFmtId="0" fontId="43" fillId="0" borderId="1" xfId="0" applyFont="1" applyBorder="1" applyAlignment="1">
      <alignment vertical="center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right" vertical="center" indent="1"/>
    </xf>
    <xf numFmtId="0" fontId="43" fillId="0" borderId="0" xfId="0" applyFont="1" applyProtection="1">
      <protection locked="0"/>
    </xf>
    <xf numFmtId="0" fontId="43" fillId="0" borderId="0" xfId="0" applyFont="1" applyAlignment="1" applyProtection="1">
      <alignment horizontal="center" vertical="center"/>
      <protection locked="0"/>
    </xf>
    <xf numFmtId="0" fontId="43" fillId="0" borderId="0" xfId="0" applyFont="1" applyAlignment="1" applyProtection="1">
      <alignment horizontal="center" vertical="center" wrapText="1"/>
      <protection locked="0"/>
    </xf>
    <xf numFmtId="0" fontId="43" fillId="0" borderId="0" xfId="0" applyFont="1" applyAlignment="1" applyProtection="1">
      <alignment horizontal="left" vertical="center" wrapText="1" indent="1"/>
      <protection locked="0"/>
    </xf>
    <xf numFmtId="4" fontId="43" fillId="0" borderId="1" xfId="1" applyNumberFormat="1" applyFont="1" applyBorder="1" applyAlignment="1" applyProtection="1">
      <alignment horizontal="right" vertical="center" indent="1"/>
      <protection locked="0"/>
    </xf>
    <xf numFmtId="0" fontId="43" fillId="0" borderId="0" xfId="0" applyFont="1" applyAlignment="1" applyProtection="1">
      <alignment horizontal="left" vertical="center" indent="1"/>
      <protection locked="0"/>
    </xf>
    <xf numFmtId="0" fontId="43" fillId="0" borderId="0" xfId="0" applyFont="1" applyAlignment="1" applyProtection="1">
      <alignment wrapText="1"/>
      <protection locked="0"/>
    </xf>
    <xf numFmtId="0" fontId="39" fillId="0" borderId="0" xfId="0" applyFont="1" applyProtection="1">
      <protection locked="0"/>
    </xf>
    <xf numFmtId="171" fontId="38" fillId="0" borderId="25" xfId="0" applyNumberFormat="1" applyFont="1" applyBorder="1" applyAlignment="1">
      <alignment horizontal="right" vertical="top" wrapText="1" shrinkToFit="1" readingOrder="1"/>
    </xf>
    <xf numFmtId="172" fontId="38" fillId="0" borderId="25" xfId="0" applyNumberFormat="1" applyFont="1" applyBorder="1" applyAlignment="1">
      <alignment horizontal="right" vertical="top" wrapText="1" shrinkToFit="1" readingOrder="1"/>
    </xf>
    <xf numFmtId="0" fontId="38" fillId="0" borderId="28" xfId="0" applyFont="1" applyBorder="1" applyAlignment="1">
      <alignment horizontal="left" vertical="top" wrapText="1" shrinkToFit="1" readingOrder="1"/>
    </xf>
    <xf numFmtId="0" fontId="39" fillId="0" borderId="0" xfId="0" applyFont="1" applyAlignment="1">
      <alignment horizontal="center"/>
    </xf>
    <xf numFmtId="49" fontId="38" fillId="0" borderId="23" xfId="0" applyNumberFormat="1" applyFont="1" applyBorder="1" applyAlignment="1">
      <alignment horizontal="right" vertical="top" wrapText="1" shrinkToFit="1" readingOrder="1"/>
    </xf>
    <xf numFmtId="49" fontId="38" fillId="0" borderId="53" xfId="0" applyNumberFormat="1" applyFont="1" applyBorder="1" applyAlignment="1">
      <alignment horizontal="center" vertical="top" wrapText="1" shrinkToFit="1" readingOrder="1"/>
    </xf>
    <xf numFmtId="49" fontId="38" fillId="0" borderId="1" xfId="0" applyNumberFormat="1" applyFont="1" applyBorder="1" applyAlignment="1">
      <alignment horizontal="right" vertical="top" wrapText="1" shrinkToFit="1" readingOrder="1"/>
    </xf>
    <xf numFmtId="0" fontId="38" fillId="0" borderId="25" xfId="0" applyFont="1" applyBorder="1" applyAlignment="1">
      <alignment horizontal="center" vertical="top" wrapText="1" shrinkToFit="1" readingOrder="1"/>
    </xf>
    <xf numFmtId="0" fontId="38" fillId="0" borderId="25" xfId="0" applyFont="1" applyBorder="1" applyAlignment="1">
      <alignment horizontal="right" vertical="top" wrapText="1" shrinkToFit="1" readingOrder="1"/>
    </xf>
    <xf numFmtId="49" fontId="38" fillId="0" borderId="34" xfId="0" applyNumberFormat="1" applyFont="1" applyBorder="1" applyAlignment="1">
      <alignment vertical="top" wrapText="1" shrinkToFit="1" readingOrder="1"/>
    </xf>
    <xf numFmtId="0" fontId="39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39" fillId="0" borderId="0" xfId="0" applyFont="1" applyAlignment="1" applyProtection="1">
      <alignment horizontal="center" vertical="center"/>
      <protection locked="0"/>
    </xf>
    <xf numFmtId="0" fontId="40" fillId="2" borderId="1" xfId="0" applyFont="1" applyFill="1" applyBorder="1" applyAlignment="1" applyProtection="1">
      <alignment horizontal="center" vertical="center" wrapText="1"/>
      <protection locked="0"/>
    </xf>
    <xf numFmtId="165" fontId="4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horizontal="left" vertical="center"/>
      <protection locked="0"/>
    </xf>
    <xf numFmtId="0" fontId="40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2" borderId="9" xfId="0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/>
    </xf>
    <xf numFmtId="49" fontId="38" fillId="0" borderId="25" xfId="0" applyNumberFormat="1" applyFont="1" applyBorder="1" applyAlignment="1">
      <alignment horizontal="left" vertical="top" wrapText="1" shrinkToFit="1" readingOrder="1"/>
    </xf>
    <xf numFmtId="0" fontId="38" fillId="0" borderId="1" xfId="0" applyFont="1" applyBorder="1" applyAlignment="1">
      <alignment horizontal="left" vertical="top" wrapText="1" shrinkToFit="1" readingOrder="1"/>
    </xf>
    <xf numFmtId="49" fontId="38" fillId="0" borderId="1" xfId="0" applyNumberFormat="1" applyFont="1" applyBorder="1" applyAlignment="1">
      <alignment horizontal="center" vertical="top" wrapText="1" shrinkToFit="1" readingOrder="1"/>
    </xf>
    <xf numFmtId="49" fontId="38" fillId="0" borderId="25" xfId="0" applyNumberFormat="1" applyFont="1" applyBorder="1" applyAlignment="1">
      <alignment horizontal="center" vertical="center" wrapText="1" shrinkToFit="1" readingOrder="1"/>
    </xf>
    <xf numFmtId="0" fontId="38" fillId="0" borderId="25" xfId="0" applyFont="1" applyBorder="1" applyAlignment="1">
      <alignment horizontal="center" vertical="center" wrapText="1" shrinkToFit="1" readingOrder="1"/>
    </xf>
    <xf numFmtId="1" fontId="38" fillId="0" borderId="26" xfId="0" applyNumberFormat="1" applyFont="1" applyBorder="1" applyAlignment="1">
      <alignment horizontal="center" vertical="center" wrapText="1" shrinkToFit="1" readingOrder="1"/>
    </xf>
    <xf numFmtId="0" fontId="39" fillId="0" borderId="1" xfId="0" applyFont="1" applyBorder="1" applyAlignment="1">
      <alignment horizontal="justify" vertical="top" wrapText="1"/>
    </xf>
    <xf numFmtId="49" fontId="38" fillId="0" borderId="28" xfId="0" applyNumberFormat="1" applyFont="1" applyBorder="1" applyAlignment="1">
      <alignment horizontal="center" vertical="center" wrapText="1" shrinkToFit="1" readingOrder="1"/>
    </xf>
    <xf numFmtId="49" fontId="38" fillId="0" borderId="25" xfId="0" applyNumberFormat="1" applyFont="1" applyBorder="1" applyAlignment="1">
      <alignment horizontal="left" vertical="center" wrapText="1" shrinkToFit="1" readingOrder="1"/>
    </xf>
    <xf numFmtId="49" fontId="38" fillId="0" borderId="26" xfId="0" applyNumberFormat="1" applyFont="1" applyBorder="1" applyAlignment="1">
      <alignment horizontal="center" vertical="center" wrapText="1" shrinkToFit="1" readingOrder="1"/>
    </xf>
    <xf numFmtId="0" fontId="41" fillId="0" borderId="1" xfId="0" applyFont="1" applyBorder="1" applyAlignment="1">
      <alignment vertical="center" wrapText="1"/>
    </xf>
    <xf numFmtId="49" fontId="38" fillId="0" borderId="26" xfId="0" applyNumberFormat="1" applyFont="1" applyBorder="1" applyAlignment="1">
      <alignment horizontal="center" vertical="top" wrapText="1" shrinkToFit="1" readingOrder="1"/>
    </xf>
    <xf numFmtId="0" fontId="38" fillId="0" borderId="54" xfId="0" applyFont="1" applyBorder="1" applyAlignment="1">
      <alignment horizontal="center" vertical="center" wrapText="1" shrinkToFit="1" readingOrder="1"/>
    </xf>
    <xf numFmtId="49" fontId="38" fillId="0" borderId="24" xfId="0" applyNumberFormat="1" applyFont="1" applyBorder="1" applyAlignment="1">
      <alignment horizontal="center" vertical="center" wrapText="1" shrinkToFit="1" readingOrder="1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wrapText="1"/>
    </xf>
    <xf numFmtId="0" fontId="39" fillId="2" borderId="1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39" fillId="0" borderId="0" xfId="0" applyFont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horizontal="left" vertical="center" wrapText="1"/>
      <protection locked="0"/>
    </xf>
    <xf numFmtId="0" fontId="39" fillId="0" borderId="1" xfId="0" applyFont="1" applyBorder="1" applyAlignment="1">
      <alignment horizontal="left" vertical="center"/>
    </xf>
    <xf numFmtId="2" fontId="39" fillId="0" borderId="0" xfId="0" applyNumberFormat="1" applyFont="1" applyAlignment="1" applyProtection="1">
      <alignment horizontal="center" vertical="center"/>
      <protection locked="0"/>
    </xf>
    <xf numFmtId="1" fontId="39" fillId="0" borderId="0" xfId="0" applyNumberFormat="1" applyFont="1"/>
    <xf numFmtId="1" fontId="39" fillId="0" borderId="0" xfId="0" applyNumberFormat="1" applyFont="1" applyProtection="1">
      <protection locked="0"/>
    </xf>
    <xf numFmtId="49" fontId="38" fillId="2" borderId="25" xfId="0" applyNumberFormat="1" applyFont="1" applyFill="1" applyBorder="1" applyAlignment="1">
      <alignment horizontal="center" vertical="top" wrapText="1" shrinkToFit="1" readingOrder="1"/>
    </xf>
    <xf numFmtId="49" fontId="38" fillId="2" borderId="23" xfId="0" applyNumberFormat="1" applyFont="1" applyFill="1" applyBorder="1" applyAlignment="1">
      <alignment horizontal="center" vertical="top" wrapText="1" shrinkToFit="1" readingOrder="1"/>
    </xf>
    <xf numFmtId="171" fontId="38" fillId="0" borderId="27" xfId="0" applyNumberFormat="1" applyFont="1" applyBorder="1" applyAlignment="1">
      <alignment horizontal="right" vertical="top" wrapText="1" shrinkToFit="1" readingOrder="1"/>
    </xf>
    <xf numFmtId="172" fontId="38" fillId="0" borderId="27" xfId="0" applyNumberFormat="1" applyFont="1" applyBorder="1" applyAlignment="1">
      <alignment horizontal="right" vertical="top" wrapText="1" shrinkToFit="1" readingOrder="1"/>
    </xf>
    <xf numFmtId="172" fontId="38" fillId="0" borderId="1" xfId="0" applyNumberFormat="1" applyFont="1" applyBorder="1" applyAlignment="1">
      <alignment horizontal="right" vertical="top" wrapText="1" shrinkToFit="1" readingOrder="1"/>
    </xf>
    <xf numFmtId="0" fontId="39" fillId="0" borderId="0" xfId="0" applyFont="1" applyAlignment="1" applyProtection="1">
      <alignment horizontal="right" readingOrder="1"/>
      <protection locked="0"/>
    </xf>
    <xf numFmtId="49" fontId="38" fillId="0" borderId="26" xfId="0" applyNumberFormat="1" applyFont="1" applyBorder="1" applyAlignment="1">
      <alignment horizontal="right" vertical="top" wrapText="1" shrinkToFit="1" readingOrder="1"/>
    </xf>
    <xf numFmtId="1" fontId="38" fillId="0" borderId="25" xfId="0" applyNumberFormat="1" applyFont="1" applyBorder="1" applyAlignment="1">
      <alignment horizontal="right" vertical="top" wrapText="1" shrinkToFit="1" readingOrder="1"/>
    </xf>
    <xf numFmtId="1" fontId="44" fillId="2" borderId="23" xfId="0" applyNumberFormat="1" applyFont="1" applyFill="1" applyBorder="1" applyAlignment="1">
      <alignment horizontal="center" vertical="top" wrapText="1" shrinkToFit="1" readingOrder="1"/>
    </xf>
    <xf numFmtId="49" fontId="38" fillId="2" borderId="23" xfId="0" applyNumberFormat="1" applyFont="1" applyFill="1" applyBorder="1" applyAlignment="1">
      <alignment horizontal="left" vertical="top" wrapText="1" shrinkToFit="1" readingOrder="1"/>
    </xf>
    <xf numFmtId="172" fontId="38" fillId="0" borderId="26" xfId="0" applyNumberFormat="1" applyFont="1" applyBorder="1" applyAlignment="1">
      <alignment horizontal="right" vertical="top" wrapText="1" shrinkToFit="1" readingOrder="1"/>
    </xf>
    <xf numFmtId="0" fontId="40" fillId="0" borderId="0" xfId="0" applyFont="1" applyProtection="1">
      <protection locked="0"/>
    </xf>
    <xf numFmtId="49" fontId="44" fillId="2" borderId="33" xfId="0" applyNumberFormat="1" applyFont="1" applyFill="1" applyBorder="1" applyAlignment="1">
      <alignment horizontal="center" vertical="top" wrapText="1" shrinkToFit="1" readingOrder="1"/>
    </xf>
    <xf numFmtId="49" fontId="44" fillId="2" borderId="33" xfId="0" applyNumberFormat="1" applyFont="1" applyFill="1" applyBorder="1" applyAlignment="1">
      <alignment vertical="top" wrapText="1" shrinkToFit="1" readingOrder="1"/>
    </xf>
    <xf numFmtId="49" fontId="44" fillId="2" borderId="55" xfId="0" applyNumberFormat="1" applyFont="1" applyFill="1" applyBorder="1" applyAlignment="1">
      <alignment vertical="top" wrapText="1" shrinkToFit="1" readingOrder="1"/>
    </xf>
    <xf numFmtId="49" fontId="44" fillId="2" borderId="23" xfId="0" applyNumberFormat="1" applyFont="1" applyFill="1" applyBorder="1" applyAlignment="1">
      <alignment horizontal="center" vertical="top" wrapText="1" shrinkToFit="1" readingOrder="1"/>
    </xf>
    <xf numFmtId="49" fontId="44" fillId="2" borderId="23" xfId="0" applyNumberFormat="1" applyFont="1" applyFill="1" applyBorder="1" applyAlignment="1">
      <alignment vertical="top" wrapText="1" shrinkToFit="1" readingOrder="1"/>
    </xf>
    <xf numFmtId="49" fontId="38" fillId="2" borderId="23" xfId="0" applyNumberFormat="1" applyFont="1" applyFill="1" applyBorder="1" applyAlignment="1">
      <alignment vertical="top" wrapText="1" shrinkToFit="1" readingOrder="1"/>
    </xf>
    <xf numFmtId="1" fontId="38" fillId="0" borderId="2" xfId="0" applyNumberFormat="1" applyFont="1" applyBorder="1" applyAlignment="1">
      <alignment vertical="top" wrapText="1" shrinkToFit="1" readingOrder="1"/>
    </xf>
    <xf numFmtId="1" fontId="44" fillId="2" borderId="35" xfId="0" applyNumberFormat="1" applyFont="1" applyFill="1" applyBorder="1" applyAlignment="1">
      <alignment horizontal="center" vertical="top" wrapText="1" shrinkToFit="1" readingOrder="1"/>
    </xf>
    <xf numFmtId="1" fontId="38" fillId="0" borderId="37" xfId="0" applyNumberFormat="1" applyFont="1" applyBorder="1" applyAlignment="1">
      <alignment horizontal="right" vertical="top" wrapText="1" shrinkToFit="1" readingOrder="1"/>
    </xf>
    <xf numFmtId="1" fontId="44" fillId="2" borderId="38" xfId="0" applyNumberFormat="1" applyFont="1" applyFill="1" applyBorder="1" applyAlignment="1">
      <alignment horizontal="center" vertical="top" wrapText="1" shrinkToFit="1" readingOrder="1"/>
    </xf>
    <xf numFmtId="1" fontId="44" fillId="2" borderId="1" xfId="0" applyNumberFormat="1" applyFont="1" applyFill="1" applyBorder="1" applyAlignment="1">
      <alignment horizontal="center" vertical="center" wrapText="1" shrinkToFit="1" readingOrder="1"/>
    </xf>
    <xf numFmtId="0" fontId="40" fillId="2" borderId="1" xfId="0" applyFont="1" applyFill="1" applyBorder="1" applyAlignment="1">
      <alignment horizontal="center" vertical="center" wrapText="1" readingOrder="1"/>
    </xf>
    <xf numFmtId="0" fontId="44" fillId="2" borderId="1" xfId="0" applyFont="1" applyFill="1" applyBorder="1" applyAlignment="1">
      <alignment horizontal="center" vertical="center" wrapText="1" shrinkToFit="1" readingOrder="1"/>
    </xf>
    <xf numFmtId="49" fontId="44" fillId="2" borderId="25" xfId="0" applyNumberFormat="1" applyFont="1" applyFill="1" applyBorder="1" applyAlignment="1">
      <alignment horizontal="center" vertical="top" wrapText="1" shrinkToFit="1" readingOrder="1"/>
    </xf>
    <xf numFmtId="49" fontId="44" fillId="2" borderId="25" xfId="0" applyNumberFormat="1" applyFont="1" applyFill="1" applyBorder="1" applyAlignment="1">
      <alignment vertical="top" wrapText="1" shrinkToFit="1" readingOrder="1"/>
    </xf>
    <xf numFmtId="49" fontId="44" fillId="2" borderId="25" xfId="0" applyNumberFormat="1" applyFont="1" applyFill="1" applyBorder="1" applyAlignment="1">
      <alignment vertical="top" shrinkToFit="1" readingOrder="1"/>
    </xf>
    <xf numFmtId="49" fontId="38" fillId="2" borderId="24" xfId="0" applyNumberFormat="1" applyFont="1" applyFill="1" applyBorder="1" applyAlignment="1">
      <alignment vertical="top" wrapText="1" shrinkToFit="1" readingOrder="1"/>
    </xf>
    <xf numFmtId="1" fontId="44" fillId="2" borderId="33" xfId="0" applyNumberFormat="1" applyFont="1" applyFill="1" applyBorder="1" applyAlignment="1">
      <alignment horizontal="center" vertical="top" wrapText="1" shrinkToFit="1" readingOrder="1"/>
    </xf>
    <xf numFmtId="0" fontId="45" fillId="0" borderId="0" xfId="0" applyFont="1" applyProtection="1">
      <protection locked="0"/>
    </xf>
    <xf numFmtId="0" fontId="45" fillId="0" borderId="1" xfId="0" applyFont="1" applyBorder="1" applyAlignment="1">
      <alignment horizontal="center" vertical="center"/>
    </xf>
    <xf numFmtId="1" fontId="40" fillId="2" borderId="6" xfId="0" applyNumberFormat="1" applyFont="1" applyFill="1" applyBorder="1" applyAlignment="1">
      <alignment horizontal="center" vertical="center" wrapText="1"/>
    </xf>
    <xf numFmtId="1" fontId="39" fillId="0" borderId="1" xfId="0" applyNumberFormat="1" applyFont="1" applyBorder="1"/>
    <xf numFmtId="49" fontId="44" fillId="2" borderId="23" xfId="0" applyNumberFormat="1" applyFont="1" applyFill="1" applyBorder="1" applyAlignment="1">
      <alignment horizontal="left" vertical="top" wrapText="1" shrinkToFit="1" readingOrder="1"/>
    </xf>
    <xf numFmtId="171" fontId="38" fillId="0" borderId="23" xfId="0" applyNumberFormat="1" applyFont="1" applyBorder="1" applyAlignment="1">
      <alignment horizontal="right" vertical="center" wrapText="1" shrinkToFit="1" readingOrder="1"/>
    </xf>
    <xf numFmtId="49" fontId="44" fillId="2" borderId="24" xfId="0" applyNumberFormat="1" applyFont="1" applyFill="1" applyBorder="1" applyAlignment="1">
      <alignment horizontal="right" vertical="top" wrapText="1" shrinkToFit="1" readingOrder="1"/>
    </xf>
    <xf numFmtId="172" fontId="38" fillId="0" borderId="23" xfId="0" applyNumberFormat="1" applyFont="1" applyBorder="1" applyAlignment="1">
      <alignment horizontal="right" vertical="center" wrapText="1" shrinkToFit="1" readingOrder="1"/>
    </xf>
    <xf numFmtId="49" fontId="38" fillId="2" borderId="24" xfId="0" applyNumberFormat="1" applyFont="1" applyFill="1" applyBorder="1" applyAlignment="1">
      <alignment horizontal="right" vertical="top" wrapText="1" shrinkToFit="1" readingOrder="1"/>
    </xf>
    <xf numFmtId="172" fontId="38" fillId="0" borderId="24" xfId="0" applyNumberFormat="1" applyFont="1" applyBorder="1" applyAlignment="1">
      <alignment horizontal="right" vertical="center" wrapText="1" shrinkToFit="1" readingOrder="1"/>
    </xf>
    <xf numFmtId="172" fontId="38" fillId="0" borderId="1" xfId="0" applyNumberFormat="1" applyFont="1" applyBorder="1" applyAlignment="1">
      <alignment horizontal="right" vertical="center" wrapText="1" shrinkToFit="1" readingOrder="1"/>
    </xf>
    <xf numFmtId="172" fontId="38" fillId="0" borderId="27" xfId="0" applyNumberFormat="1" applyFont="1" applyBorder="1" applyAlignment="1">
      <alignment horizontal="right" vertical="center" wrapText="1" shrinkToFit="1" readingOrder="1"/>
    </xf>
    <xf numFmtId="0" fontId="39" fillId="0" borderId="1" xfId="0" applyFont="1" applyBorder="1" applyAlignment="1">
      <alignment horizontal="right" vertical="center" wrapText="1"/>
    </xf>
    <xf numFmtId="0" fontId="39" fillId="2" borderId="1" xfId="0" applyFont="1" applyFill="1" applyBorder="1" applyAlignment="1">
      <alignment horizontal="right" vertical="center"/>
    </xf>
    <xf numFmtId="0" fontId="40" fillId="2" borderId="1" xfId="0" applyFont="1" applyFill="1" applyBorder="1" applyAlignment="1">
      <alignment horizontal="right" vertical="center" wrapText="1"/>
    </xf>
    <xf numFmtId="0" fontId="39" fillId="0" borderId="9" xfId="0" applyFont="1" applyBorder="1" applyAlignment="1">
      <alignment horizontal="right" vertical="center"/>
    </xf>
    <xf numFmtId="0" fontId="39" fillId="0" borderId="9" xfId="0" applyFont="1" applyBorder="1" applyAlignment="1">
      <alignment horizontal="right" vertical="center" wrapText="1"/>
    </xf>
    <xf numFmtId="0" fontId="38" fillId="0" borderId="29" xfId="0" applyFont="1" applyBorder="1" applyAlignment="1">
      <alignment horizontal="center" vertical="center" wrapText="1" shrinkToFit="1" readingOrder="1"/>
    </xf>
    <xf numFmtId="0" fontId="38" fillId="0" borderId="42" xfId="0" applyFont="1" applyBorder="1" applyAlignment="1">
      <alignment horizontal="right" vertical="center" wrapText="1" shrinkToFit="1" readingOrder="1"/>
    </xf>
    <xf numFmtId="0" fontId="40" fillId="2" borderId="1" xfId="0" applyFont="1" applyFill="1" applyBorder="1" applyAlignment="1">
      <alignment horizontal="center" vertical="center"/>
    </xf>
    <xf numFmtId="49" fontId="44" fillId="2" borderId="25" xfId="0" applyNumberFormat="1" applyFont="1" applyFill="1" applyBorder="1" applyAlignment="1">
      <alignment horizontal="left" vertical="top" wrapText="1" shrinkToFit="1" readingOrder="1"/>
    </xf>
    <xf numFmtId="1" fontId="40" fillId="2" borderId="1" xfId="0" applyNumberFormat="1" applyFont="1" applyFill="1" applyBorder="1" applyAlignment="1">
      <alignment horizontal="center" vertical="center"/>
    </xf>
    <xf numFmtId="1" fontId="38" fillId="0" borderId="29" xfId="0" applyNumberFormat="1" applyFont="1" applyBorder="1" applyAlignment="1">
      <alignment horizontal="center" vertical="center" wrapText="1" shrinkToFit="1" readingOrder="1"/>
    </xf>
    <xf numFmtId="1" fontId="44" fillId="2" borderId="25" xfId="0" applyNumberFormat="1" applyFont="1" applyFill="1" applyBorder="1" applyAlignment="1">
      <alignment horizontal="right" vertical="top" wrapText="1" shrinkToFit="1" readingOrder="1"/>
    </xf>
    <xf numFmtId="0" fontId="46" fillId="2" borderId="1" xfId="0" applyFont="1" applyFill="1" applyBorder="1" applyAlignment="1">
      <alignment horizontal="center" vertical="center" wrapText="1"/>
    </xf>
    <xf numFmtId="0" fontId="45" fillId="0" borderId="0" xfId="0" applyFont="1" applyAlignment="1" applyProtection="1">
      <alignment wrapText="1"/>
      <protection locked="0"/>
    </xf>
    <xf numFmtId="0" fontId="45" fillId="2" borderId="1" xfId="0" applyFont="1" applyFill="1" applyBorder="1" applyAlignment="1">
      <alignment horizontal="center" vertical="center"/>
    </xf>
    <xf numFmtId="0" fontId="45" fillId="0" borderId="1" xfId="0" applyFont="1" applyBorder="1" applyAlignment="1">
      <alignment horizontal="left" vertical="center" wrapText="1"/>
    </xf>
    <xf numFmtId="165" fontId="45" fillId="0" borderId="0" xfId="0" applyNumberFormat="1" applyFont="1" applyAlignment="1" applyProtection="1">
      <alignment horizontal="center" vertical="center"/>
      <protection locked="0"/>
    </xf>
    <xf numFmtId="0" fontId="39" fillId="0" borderId="0" xfId="0" applyFont="1" applyAlignment="1" applyProtection="1">
      <alignment horizontal="right" vertical="center"/>
      <protection locked="0"/>
    </xf>
    <xf numFmtId="0" fontId="39" fillId="2" borderId="1" xfId="0" applyFont="1" applyFill="1" applyBorder="1" applyAlignment="1">
      <alignment horizontal="right" vertical="center" wrapText="1"/>
    </xf>
    <xf numFmtId="0" fontId="39" fillId="0" borderId="1" xfId="0" applyFont="1" applyBorder="1" applyAlignment="1">
      <alignment horizontal="right" vertical="center"/>
    </xf>
    <xf numFmtId="0" fontId="39" fillId="0" borderId="0" xfId="0" applyFont="1" applyAlignment="1" applyProtection="1">
      <alignment horizontal="right" vertical="center" wrapText="1"/>
      <protection locked="0"/>
    </xf>
    <xf numFmtId="0" fontId="40" fillId="0" borderId="59" xfId="0" applyFont="1" applyBorder="1" applyAlignment="1">
      <alignment horizontal="center" vertical="center" wrapText="1"/>
    </xf>
    <xf numFmtId="0" fontId="40" fillId="0" borderId="32" xfId="0" applyFont="1" applyBorder="1" applyAlignment="1">
      <alignment horizontal="center" vertical="center" wrapText="1"/>
    </xf>
    <xf numFmtId="49" fontId="38" fillId="2" borderId="43" xfId="0" applyNumberFormat="1" applyFont="1" applyFill="1" applyBorder="1" applyAlignment="1">
      <alignment horizontal="center" vertical="top" wrapText="1" shrinkToFit="1" readingOrder="1"/>
    </xf>
    <xf numFmtId="0" fontId="39" fillId="2" borderId="49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vertical="center" wrapText="1"/>
    </xf>
    <xf numFmtId="0" fontId="38" fillId="2" borderId="54" xfId="0" applyFont="1" applyFill="1" applyBorder="1" applyAlignment="1">
      <alignment horizontal="center" vertical="center" wrapText="1" shrinkToFit="1" readingOrder="1"/>
    </xf>
    <xf numFmtId="49" fontId="38" fillId="2" borderId="24" xfId="0" applyNumberFormat="1" applyFont="1" applyFill="1" applyBorder="1" applyAlignment="1">
      <alignment horizontal="center" vertical="center" wrapText="1" shrinkToFit="1" readingOrder="1"/>
    </xf>
    <xf numFmtId="0" fontId="38" fillId="0" borderId="23" xfId="0" applyFont="1" applyBorder="1" applyAlignment="1">
      <alignment horizontal="left" vertical="top" wrapText="1" shrinkToFit="1" readingOrder="1"/>
    </xf>
    <xf numFmtId="172" fontId="38" fillId="0" borderId="24" xfId="0" applyNumberFormat="1" applyFont="1" applyBorder="1" applyAlignment="1">
      <alignment horizontal="center" vertical="center" wrapText="1" shrinkToFit="1" readingOrder="1"/>
    </xf>
    <xf numFmtId="171" fontId="38" fillId="0" borderId="24" xfId="0" applyNumberFormat="1" applyFont="1" applyBorder="1" applyAlignment="1">
      <alignment horizontal="center" vertical="center" wrapText="1" shrinkToFit="1" readingOrder="1"/>
    </xf>
    <xf numFmtId="171" fontId="38" fillId="0" borderId="2" xfId="0" applyNumberFormat="1" applyFont="1" applyBorder="1" applyAlignment="1">
      <alignment horizontal="center" vertical="center" wrapText="1" shrinkToFit="1" readingOrder="1"/>
    </xf>
    <xf numFmtId="4" fontId="38" fillId="0" borderId="55" xfId="0" applyNumberFormat="1" applyFont="1" applyBorder="1" applyAlignment="1">
      <alignment horizontal="right" vertical="center" wrapText="1" shrinkToFit="1" readingOrder="1"/>
    </xf>
    <xf numFmtId="2" fontId="38" fillId="0" borderId="26" xfId="0" applyNumberFormat="1" applyFont="1" applyBorder="1" applyAlignment="1">
      <alignment horizontal="right" vertical="center" wrapText="1" shrinkToFit="1" readingOrder="1"/>
    </xf>
    <xf numFmtId="164" fontId="38" fillId="0" borderId="26" xfId="1" applyFont="1" applyFill="1" applyBorder="1" applyAlignment="1" applyProtection="1">
      <alignment horizontal="right" vertical="center" wrapText="1" shrinkToFit="1" readingOrder="1"/>
    </xf>
    <xf numFmtId="49" fontId="38" fillId="0" borderId="2" xfId="0" applyNumberFormat="1" applyFont="1" applyBorder="1" applyAlignment="1">
      <alignment horizontal="center" vertical="center" wrapText="1" shrinkToFit="1" readingOrder="1"/>
    </xf>
    <xf numFmtId="0" fontId="44" fillId="2" borderId="45" xfId="0" applyFont="1" applyFill="1" applyBorder="1" applyAlignment="1">
      <alignment horizontal="center" vertical="center" wrapText="1" shrinkToFit="1" readingOrder="1"/>
    </xf>
    <xf numFmtId="0" fontId="44" fillId="2" borderId="46" xfId="0" applyFont="1" applyFill="1" applyBorder="1" applyAlignment="1">
      <alignment horizontal="center" vertical="center" wrapText="1" shrinkToFit="1" readingOrder="1"/>
    </xf>
    <xf numFmtId="0" fontId="40" fillId="0" borderId="1" xfId="0" applyFont="1" applyBorder="1" applyAlignment="1">
      <alignment horizontal="center" vertical="center" wrapText="1" readingOrder="1"/>
    </xf>
    <xf numFmtId="0" fontId="44" fillId="0" borderId="1" xfId="0" applyFont="1" applyBorder="1" applyAlignment="1">
      <alignment horizontal="center" vertical="center" wrapText="1" shrinkToFit="1" readingOrder="1"/>
    </xf>
    <xf numFmtId="49" fontId="44" fillId="0" borderId="23" xfId="0" applyNumberFormat="1" applyFont="1" applyBorder="1" applyAlignment="1">
      <alignment horizontal="center" vertical="top" wrapText="1" shrinkToFit="1" readingOrder="1"/>
    </xf>
    <xf numFmtId="49" fontId="44" fillId="0" borderId="23" xfId="0" applyNumberFormat="1" applyFont="1" applyBorder="1" applyAlignment="1">
      <alignment horizontal="left" vertical="top" wrapText="1" shrinkToFit="1" readingOrder="1"/>
    </xf>
    <xf numFmtId="175" fontId="39" fillId="0" borderId="0" xfId="0" applyNumberFormat="1" applyFont="1" applyProtection="1">
      <protection locked="0"/>
    </xf>
    <xf numFmtId="164" fontId="39" fillId="0" borderId="0" xfId="1" applyFont="1" applyProtection="1">
      <protection locked="0"/>
    </xf>
    <xf numFmtId="0" fontId="47" fillId="2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/>
    </xf>
    <xf numFmtId="0" fontId="47" fillId="2" borderId="1" xfId="0" applyFont="1" applyFill="1" applyBorder="1" applyAlignment="1" applyProtection="1">
      <alignment horizontal="center" vertical="center" wrapText="1"/>
      <protection locked="0"/>
    </xf>
    <xf numFmtId="49" fontId="44" fillId="2" borderId="23" xfId="0" applyNumberFormat="1" applyFont="1" applyFill="1" applyBorder="1" applyAlignment="1">
      <alignment horizontal="left" vertical="top" wrapText="1" shrinkToFit="1" readingOrder="1"/>
    </xf>
    <xf numFmtId="0" fontId="42" fillId="0" borderId="0" xfId="0" applyFont="1" applyAlignment="1" applyProtection="1">
      <alignment horizontal="center" vertical="top" wrapText="1"/>
      <protection locked="0"/>
    </xf>
    <xf numFmtId="1" fontId="38" fillId="0" borderId="26" xfId="0" applyNumberFormat="1" applyFont="1" applyBorder="1" applyAlignment="1">
      <alignment horizontal="right" vertical="top" wrapText="1" shrinkToFit="1" readingOrder="1"/>
    </xf>
    <xf numFmtId="1" fontId="38" fillId="0" borderId="58" xfId="0" applyNumberFormat="1" applyFont="1" applyBorder="1" applyAlignment="1">
      <alignment horizontal="right" vertical="top" wrapText="1" shrinkToFit="1" readingOrder="1"/>
    </xf>
    <xf numFmtId="1" fontId="38" fillId="0" borderId="25" xfId="0" applyNumberFormat="1" applyFont="1" applyBorder="1" applyAlignment="1">
      <alignment horizontal="right" vertical="top" wrapText="1" shrinkToFit="1" readingOrder="1"/>
    </xf>
    <xf numFmtId="1" fontId="44" fillId="2" borderId="23" xfId="0" applyNumberFormat="1" applyFont="1" applyFill="1" applyBorder="1" applyAlignment="1">
      <alignment horizontal="center" vertical="center" wrapText="1" shrinkToFit="1" readingOrder="1"/>
    </xf>
    <xf numFmtId="1" fontId="44" fillId="2" borderId="25" xfId="0" applyNumberFormat="1" applyFont="1" applyFill="1" applyBorder="1" applyAlignment="1">
      <alignment horizontal="center" vertical="top" wrapText="1" shrinkToFit="1" readingOrder="1"/>
    </xf>
    <xf numFmtId="1" fontId="44" fillId="2" borderId="25" xfId="0" applyNumberFormat="1" applyFont="1" applyFill="1" applyBorder="1" applyAlignment="1">
      <alignment horizontal="center" vertical="center" wrapText="1" shrinkToFit="1" readingOrder="1"/>
    </xf>
    <xf numFmtId="1" fontId="44" fillId="2" borderId="23" xfId="0" applyNumberFormat="1" applyFont="1" applyFill="1" applyBorder="1" applyAlignment="1">
      <alignment horizontal="center" vertical="top" wrapText="1" shrinkToFit="1" readingOrder="1"/>
    </xf>
    <xf numFmtId="1" fontId="40" fillId="2" borderId="1" xfId="0" applyNumberFormat="1" applyFont="1" applyFill="1" applyBorder="1" applyAlignment="1">
      <alignment horizontal="center" vertical="center"/>
    </xf>
    <xf numFmtId="1" fontId="39" fillId="0" borderId="52" xfId="0" applyNumberFormat="1" applyFont="1" applyBorder="1" applyAlignment="1">
      <alignment horizontal="center"/>
    </xf>
    <xf numFmtId="1" fontId="39" fillId="0" borderId="4" xfId="0" applyNumberFormat="1" applyFont="1" applyBorder="1" applyAlignment="1">
      <alignment horizontal="center"/>
    </xf>
    <xf numFmtId="0" fontId="39" fillId="0" borderId="0" xfId="0" applyFont="1" applyAlignment="1" applyProtection="1">
      <alignment horizontal="right"/>
      <protection locked="0"/>
    </xf>
    <xf numFmtId="49" fontId="44" fillId="2" borderId="26" xfId="0" applyNumberFormat="1" applyFont="1" applyFill="1" applyBorder="1" applyAlignment="1">
      <alignment horizontal="left" wrapText="1" shrinkToFit="1" readingOrder="1"/>
    </xf>
    <xf numFmtId="49" fontId="44" fillId="2" borderId="53" xfId="0" applyNumberFormat="1" applyFont="1" applyFill="1" applyBorder="1" applyAlignment="1">
      <alignment horizontal="left" wrapText="1" shrinkToFit="1" readingOrder="1"/>
    </xf>
    <xf numFmtId="49" fontId="44" fillId="2" borderId="28" xfId="0" applyNumberFormat="1" applyFont="1" applyFill="1" applyBorder="1" applyAlignment="1">
      <alignment horizontal="left" wrapText="1" shrinkToFit="1" readingOrder="1"/>
    </xf>
    <xf numFmtId="49" fontId="44" fillId="2" borderId="26" xfId="0" applyNumberFormat="1" applyFont="1" applyFill="1" applyBorder="1" applyAlignment="1">
      <alignment horizontal="left" vertical="top" wrapText="1" shrinkToFit="1" readingOrder="1"/>
    </xf>
    <xf numFmtId="49" fontId="44" fillId="2" borderId="53" xfId="0" applyNumberFormat="1" applyFont="1" applyFill="1" applyBorder="1" applyAlignment="1">
      <alignment horizontal="left" vertical="top" wrapText="1" shrinkToFit="1" readingOrder="1"/>
    </xf>
    <xf numFmtId="49" fontId="44" fillId="2" borderId="28" xfId="0" applyNumberFormat="1" applyFont="1" applyFill="1" applyBorder="1" applyAlignment="1">
      <alignment horizontal="left" vertical="top" wrapText="1" shrinkToFit="1" readingOrder="1"/>
    </xf>
    <xf numFmtId="0" fontId="44" fillId="2" borderId="26" xfId="0" applyFont="1" applyFill="1" applyBorder="1" applyAlignment="1">
      <alignment horizontal="left" vertical="top" wrapText="1" shrinkToFit="1" readingOrder="1"/>
    </xf>
    <xf numFmtId="0" fontId="44" fillId="2" borderId="53" xfId="0" applyFont="1" applyFill="1" applyBorder="1" applyAlignment="1">
      <alignment horizontal="left" vertical="top" wrapText="1" shrinkToFit="1" readingOrder="1"/>
    </xf>
    <xf numFmtId="0" fontId="44" fillId="2" borderId="56" xfId="0" applyFont="1" applyFill="1" applyBorder="1" applyAlignment="1">
      <alignment horizontal="left" vertical="top" wrapText="1" shrinkToFit="1" readingOrder="1"/>
    </xf>
    <xf numFmtId="1" fontId="39" fillId="0" borderId="1" xfId="0" applyNumberFormat="1" applyFont="1" applyBorder="1" applyAlignment="1">
      <alignment horizontal="center"/>
    </xf>
    <xf numFmtId="0" fontId="38" fillId="0" borderId="0" xfId="0" applyFont="1" applyAlignment="1" applyProtection="1">
      <alignment horizontal="left" vertical="top" wrapText="1" shrinkToFit="1" readingOrder="1"/>
      <protection locked="0"/>
    </xf>
    <xf numFmtId="1" fontId="44" fillId="2" borderId="33" xfId="0" applyNumberFormat="1" applyFont="1" applyFill="1" applyBorder="1" applyAlignment="1">
      <alignment horizontal="center" vertical="top" wrapText="1" shrinkToFit="1" readingOrder="1"/>
    </xf>
    <xf numFmtId="1" fontId="44" fillId="2" borderId="25" xfId="0" quotePrefix="1" applyNumberFormat="1" applyFont="1" applyFill="1" applyBorder="1" applyAlignment="1">
      <alignment horizontal="center" vertical="top" wrapText="1" shrinkToFit="1" readingOrder="1"/>
    </xf>
    <xf numFmtId="1" fontId="44" fillId="2" borderId="23" xfId="0" applyNumberFormat="1" applyFont="1" applyFill="1" applyBorder="1" applyAlignment="1">
      <alignment horizontal="right" vertical="top" wrapText="1" shrinkToFit="1" readingOrder="1"/>
    </xf>
    <xf numFmtId="1" fontId="44" fillId="2" borderId="25" xfId="0" applyNumberFormat="1" applyFont="1" applyFill="1" applyBorder="1" applyAlignment="1">
      <alignment horizontal="right" vertical="top" wrapText="1" shrinkToFit="1" readingOrder="1"/>
    </xf>
    <xf numFmtId="49" fontId="38" fillId="0" borderId="0" xfId="0" applyNumberFormat="1" applyFont="1" applyAlignment="1" applyProtection="1">
      <alignment horizontal="left" vertical="top" wrapText="1" shrinkToFit="1" readingOrder="1"/>
      <protection locked="0"/>
    </xf>
    <xf numFmtId="0" fontId="39" fillId="0" borderId="0" xfId="0" applyFont="1" applyAlignment="1" applyProtection="1">
      <alignment horizontal="center"/>
      <protection locked="0"/>
    </xf>
    <xf numFmtId="49" fontId="44" fillId="2" borderId="25" xfId="0" applyNumberFormat="1" applyFont="1" applyFill="1" applyBorder="1" applyAlignment="1">
      <alignment horizontal="left" vertical="top" wrapText="1" shrinkToFit="1" readingOrder="1"/>
    </xf>
    <xf numFmtId="49" fontId="44" fillId="2" borderId="23" xfId="0" applyNumberFormat="1" applyFont="1" applyFill="1" applyBorder="1" applyAlignment="1">
      <alignment horizontal="left" vertical="top" wrapText="1" shrinkToFit="1" readingOrder="1"/>
    </xf>
    <xf numFmtId="49" fontId="44" fillId="2" borderId="24" xfId="0" applyNumberFormat="1" applyFont="1" applyFill="1" applyBorder="1" applyAlignment="1">
      <alignment horizontal="left" vertical="top" wrapText="1" shrinkToFit="1" readingOrder="1"/>
    </xf>
    <xf numFmtId="1" fontId="38" fillId="0" borderId="25" xfId="0" quotePrefix="1" applyNumberFormat="1" applyFont="1" applyBorder="1" applyAlignment="1">
      <alignment horizontal="right" vertical="top" wrapText="1" shrinkToFit="1" readingOrder="1"/>
    </xf>
    <xf numFmtId="0" fontId="38" fillId="0" borderId="0" xfId="0" applyFont="1" applyAlignment="1">
      <alignment horizontal="left" vertical="top" wrapText="1" shrinkToFit="1" readingOrder="1"/>
    </xf>
    <xf numFmtId="1" fontId="38" fillId="2" borderId="26" xfId="0" applyNumberFormat="1" applyFont="1" applyFill="1" applyBorder="1" applyAlignment="1">
      <alignment horizontal="center" vertical="top" wrapText="1" shrinkToFit="1" readingOrder="1"/>
    </xf>
    <xf numFmtId="1" fontId="38" fillId="2" borderId="28" xfId="0" applyNumberFormat="1" applyFont="1" applyFill="1" applyBorder="1" applyAlignment="1">
      <alignment horizontal="center" vertical="top" wrapText="1" shrinkToFit="1" readingOrder="1"/>
    </xf>
    <xf numFmtId="0" fontId="39" fillId="0" borderId="36" xfId="0" applyFont="1" applyBorder="1" applyAlignment="1" applyProtection="1">
      <alignment horizontal="right"/>
      <protection locked="0"/>
    </xf>
    <xf numFmtId="1" fontId="44" fillId="0" borderId="50" xfId="0" applyNumberFormat="1" applyFont="1" applyBorder="1" applyAlignment="1">
      <alignment horizontal="center" vertical="center" wrapText="1" shrinkToFit="1" readingOrder="1"/>
    </xf>
    <xf numFmtId="1" fontId="44" fillId="0" borderId="51" xfId="0" applyNumberFormat="1" applyFont="1" applyBorder="1" applyAlignment="1">
      <alignment horizontal="center" vertical="center" wrapText="1" shrinkToFit="1" readingOrder="1"/>
    </xf>
    <xf numFmtId="1" fontId="38" fillId="2" borderId="47" xfId="0" applyNumberFormat="1" applyFont="1" applyFill="1" applyBorder="1" applyAlignment="1">
      <alignment horizontal="center" vertical="center" wrapText="1" shrinkToFit="1" readingOrder="1"/>
    </xf>
    <xf numFmtId="49" fontId="38" fillId="2" borderId="43" xfId="0" applyNumberFormat="1" applyFont="1" applyFill="1" applyBorder="1" applyAlignment="1">
      <alignment horizontal="left" vertical="top" wrapText="1" shrinkToFit="1" readingOrder="1"/>
    </xf>
    <xf numFmtId="49" fontId="38" fillId="2" borderId="47" xfId="0" applyNumberFormat="1" applyFont="1" applyFill="1" applyBorder="1" applyAlignment="1">
      <alignment horizontal="left" vertical="top" wrapText="1" shrinkToFit="1" readingOrder="1"/>
    </xf>
    <xf numFmtId="49" fontId="38" fillId="2" borderId="48" xfId="0" applyNumberFormat="1" applyFont="1" applyFill="1" applyBorder="1" applyAlignment="1">
      <alignment horizontal="left" vertical="top" wrapText="1" shrinkToFit="1" readingOrder="1"/>
    </xf>
    <xf numFmtId="1" fontId="38" fillId="2" borderId="25" xfId="0" applyNumberFormat="1" applyFont="1" applyFill="1" applyBorder="1" applyAlignment="1">
      <alignment horizontal="center" vertical="top" wrapText="1" shrinkToFit="1" readingOrder="1"/>
    </xf>
    <xf numFmtId="49" fontId="38" fillId="2" borderId="25" xfId="0" applyNumberFormat="1" applyFont="1" applyFill="1" applyBorder="1" applyAlignment="1">
      <alignment horizontal="left" vertical="top" wrapText="1" shrinkToFit="1" readingOrder="1"/>
    </xf>
    <xf numFmtId="49" fontId="38" fillId="2" borderId="26" xfId="0" applyNumberFormat="1" applyFont="1" applyFill="1" applyBorder="1" applyAlignment="1">
      <alignment horizontal="left" vertical="top" wrapText="1" shrinkToFit="1" readingOrder="1"/>
    </xf>
    <xf numFmtId="1" fontId="44" fillId="0" borderId="23" xfId="0" applyNumberFormat="1" applyFont="1" applyBorder="1" applyAlignment="1">
      <alignment horizontal="center" vertical="top" wrapText="1" shrinkToFit="1" readingOrder="1"/>
    </xf>
    <xf numFmtId="49" fontId="44" fillId="0" borderId="23" xfId="0" applyNumberFormat="1" applyFont="1" applyBorder="1" applyAlignment="1">
      <alignment horizontal="left" vertical="top" wrapText="1" shrinkToFit="1" readingOrder="1"/>
    </xf>
    <xf numFmtId="49" fontId="44" fillId="0" borderId="24" xfId="0" applyNumberFormat="1" applyFont="1" applyBorder="1" applyAlignment="1">
      <alignment horizontal="left" vertical="top" wrapText="1" shrinkToFit="1" readingOrder="1"/>
    </xf>
    <xf numFmtId="49" fontId="44" fillId="2" borderId="42" xfId="0" applyNumberFormat="1" applyFont="1" applyFill="1" applyBorder="1" applyAlignment="1">
      <alignment horizontal="left" vertical="top" wrapText="1" shrinkToFit="1" readingOrder="1"/>
    </xf>
    <xf numFmtId="1" fontId="44" fillId="2" borderId="44" xfId="0" applyNumberFormat="1" applyFont="1" applyFill="1" applyBorder="1" applyAlignment="1">
      <alignment horizontal="center" vertical="center" wrapText="1" shrinkToFit="1" readingOrder="1"/>
    </xf>
    <xf numFmtId="1" fontId="44" fillId="2" borderId="45" xfId="0" applyNumberFormat="1" applyFont="1" applyFill="1" applyBorder="1" applyAlignment="1">
      <alignment horizontal="center" vertical="center" wrapText="1" shrinkToFit="1" readingOrder="1"/>
    </xf>
    <xf numFmtId="0" fontId="45" fillId="0" borderId="0" xfId="0" applyFont="1" applyAlignment="1" applyProtection="1">
      <alignment horizontal="center"/>
      <protection locked="0"/>
    </xf>
    <xf numFmtId="0" fontId="43" fillId="0" borderId="0" xfId="0" applyFont="1" applyAlignment="1" applyProtection="1">
      <alignment horizontal="center" vertical="center" wrapText="1"/>
      <protection locked="0"/>
    </xf>
    <xf numFmtId="0" fontId="43" fillId="0" borderId="0" xfId="0" applyFont="1" applyAlignment="1" applyProtection="1">
      <alignment horizontal="center" vertical="center"/>
      <protection locked="0"/>
    </xf>
    <xf numFmtId="171" fontId="38" fillId="0" borderId="0" xfId="0" applyNumberFormat="1" applyFont="1" applyBorder="1" applyAlignment="1">
      <alignment horizontal="right" vertical="top" wrapText="1" shrinkToFit="1" readingOrder="1"/>
    </xf>
    <xf numFmtId="164" fontId="39" fillId="0" borderId="0" xfId="0" applyNumberFormat="1" applyFont="1" applyProtection="1">
      <protection locked="0"/>
    </xf>
    <xf numFmtId="4" fontId="43" fillId="0" borderId="1" xfId="1" applyNumberFormat="1" applyFont="1" applyBorder="1" applyProtection="1">
      <protection locked="0"/>
    </xf>
    <xf numFmtId="4" fontId="40" fillId="2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38" fillId="0" borderId="34" xfId="0" applyNumberFormat="1" applyFont="1" applyBorder="1" applyAlignment="1" applyProtection="1">
      <alignment horizontal="right" vertical="center" wrapText="1" shrinkToFit="1"/>
      <protection locked="0"/>
    </xf>
    <xf numFmtId="49" fontId="38" fillId="0" borderId="3" xfId="0" applyNumberFormat="1" applyFont="1" applyBorder="1" applyAlignment="1" applyProtection="1">
      <alignment horizontal="right" vertical="center" wrapText="1" shrinkToFit="1"/>
      <protection locked="0"/>
    </xf>
    <xf numFmtId="0" fontId="40" fillId="2" borderId="1" xfId="0" applyFont="1" applyFill="1" applyBorder="1" applyAlignment="1" applyProtection="1">
      <alignment horizontal="right" vertical="center"/>
      <protection locked="0"/>
    </xf>
    <xf numFmtId="171" fontId="38" fillId="0" borderId="29" xfId="0" applyNumberFormat="1" applyFont="1" applyBorder="1" applyAlignment="1" applyProtection="1">
      <alignment horizontal="right" vertical="center" wrapText="1" shrinkToFit="1"/>
      <protection locked="0"/>
    </xf>
    <xf numFmtId="171" fontId="38" fillId="0" borderId="30" xfId="0" applyNumberFormat="1" applyFont="1" applyBorder="1" applyAlignment="1" applyProtection="1">
      <alignment horizontal="right" vertical="center" wrapText="1" shrinkToFit="1"/>
      <protection locked="0"/>
    </xf>
    <xf numFmtId="171" fontId="38" fillId="0" borderId="23" xfId="0" applyNumberFormat="1" applyFont="1" applyBorder="1" applyAlignment="1" applyProtection="1">
      <alignment horizontal="right" vertical="center" wrapText="1" shrinkToFit="1"/>
      <protection locked="0"/>
    </xf>
    <xf numFmtId="171" fontId="38" fillId="0" borderId="27" xfId="0" applyNumberFormat="1" applyFont="1" applyBorder="1" applyAlignment="1" applyProtection="1">
      <alignment horizontal="right" vertical="center" wrapText="1" shrinkToFit="1"/>
      <protection locked="0"/>
    </xf>
    <xf numFmtId="0" fontId="39" fillId="2" borderId="1" xfId="0" applyFont="1" applyFill="1" applyBorder="1" applyAlignment="1" applyProtection="1">
      <alignment horizontal="right" vertical="center"/>
      <protection locked="0"/>
    </xf>
    <xf numFmtId="171" fontId="38" fillId="0" borderId="40" xfId="0" applyNumberFormat="1" applyFont="1" applyBorder="1" applyAlignment="1" applyProtection="1">
      <alignment horizontal="right" vertical="center" wrapText="1" shrinkToFit="1"/>
      <protection locked="0"/>
    </xf>
    <xf numFmtId="171" fontId="38" fillId="0" borderId="41" xfId="0" applyNumberFormat="1" applyFont="1" applyBorder="1" applyAlignment="1" applyProtection="1">
      <alignment horizontal="right" vertical="center" wrapText="1" shrinkToFit="1"/>
      <protection locked="0"/>
    </xf>
    <xf numFmtId="171" fontId="38" fillId="0" borderId="1" xfId="0" applyNumberFormat="1" applyFont="1" applyBorder="1" applyAlignment="1" applyProtection="1">
      <alignment horizontal="right" vertical="center" wrapText="1" shrinkToFit="1"/>
      <protection locked="0"/>
    </xf>
    <xf numFmtId="0" fontId="39" fillId="0" borderId="1" xfId="0" applyFont="1" applyBorder="1" applyAlignment="1" applyProtection="1">
      <alignment horizontal="right" vertical="center"/>
      <protection locked="0"/>
    </xf>
    <xf numFmtId="4" fontId="40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4" fillId="2" borderId="33" xfId="0" applyNumberFormat="1" applyFont="1" applyFill="1" applyBorder="1" applyAlignment="1" applyProtection="1">
      <alignment horizontal="right" vertical="center" wrapText="1" shrinkToFit="1"/>
      <protection locked="0"/>
    </xf>
    <xf numFmtId="4" fontId="38" fillId="0" borderId="25" xfId="0" applyNumberFormat="1" applyFont="1" applyBorder="1" applyAlignment="1" applyProtection="1">
      <alignment horizontal="right" vertical="center" wrapText="1" shrinkToFit="1"/>
      <protection locked="0"/>
    </xf>
    <xf numFmtId="4" fontId="44" fillId="0" borderId="25" xfId="0" applyNumberFormat="1" applyFont="1" applyBorder="1" applyAlignment="1" applyProtection="1">
      <alignment horizontal="right" vertical="center" wrapText="1" shrinkToFit="1"/>
      <protection locked="0"/>
    </xf>
    <xf numFmtId="4" fontId="44" fillId="2" borderId="23" xfId="0" applyNumberFormat="1" applyFont="1" applyFill="1" applyBorder="1" applyAlignment="1" applyProtection="1">
      <alignment horizontal="right" vertical="center" wrapText="1" shrinkToFit="1"/>
      <protection locked="0"/>
    </xf>
    <xf numFmtId="4" fontId="44" fillId="2" borderId="25" xfId="0" applyNumberFormat="1" applyFont="1" applyFill="1" applyBorder="1" applyAlignment="1" applyProtection="1">
      <alignment horizontal="right" vertical="center" wrapText="1" shrinkToFit="1"/>
      <protection locked="0"/>
    </xf>
    <xf numFmtId="4" fontId="38" fillId="0" borderId="23" xfId="0" applyNumberFormat="1" applyFont="1" applyBorder="1" applyAlignment="1" applyProtection="1">
      <alignment horizontal="right" vertical="center" wrapText="1" shrinkToFit="1"/>
      <protection locked="0"/>
    </xf>
    <xf numFmtId="4" fontId="38" fillId="0" borderId="1" xfId="0" applyNumberFormat="1" applyFont="1" applyBorder="1" applyAlignment="1" applyProtection="1">
      <alignment horizontal="right" vertical="center" wrapText="1" shrinkToFit="1"/>
      <protection locked="0"/>
    </xf>
    <xf numFmtId="4" fontId="44" fillId="0" borderId="28" xfId="0" applyNumberFormat="1" applyFont="1" applyBorder="1" applyAlignment="1" applyProtection="1">
      <alignment horizontal="right" vertical="center" wrapText="1" shrinkToFit="1"/>
      <protection locked="0"/>
    </xf>
    <xf numFmtId="4" fontId="40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39" fillId="0" borderId="1" xfId="0" applyNumberFormat="1" applyFont="1" applyBorder="1" applyAlignment="1" applyProtection="1">
      <alignment horizontal="right" vertical="center"/>
      <protection locked="0"/>
    </xf>
    <xf numFmtId="4" fontId="38" fillId="2" borderId="57" xfId="0" applyNumberFormat="1" applyFont="1" applyFill="1" applyBorder="1" applyAlignment="1" applyProtection="1">
      <alignment horizontal="right" vertical="center" wrapText="1" shrinkToFit="1"/>
      <protection locked="0"/>
    </xf>
    <xf numFmtId="4" fontId="39" fillId="0" borderId="0" xfId="0" applyNumberFormat="1" applyFont="1" applyAlignment="1" applyProtection="1">
      <alignment horizontal="right" vertical="center"/>
      <protection locked="0"/>
    </xf>
    <xf numFmtId="4" fontId="44" fillId="0" borderId="23" xfId="0" applyNumberFormat="1" applyFont="1" applyBorder="1" applyAlignment="1" applyProtection="1">
      <alignment horizontal="right" vertical="center" wrapText="1" shrinkToFit="1"/>
      <protection locked="0"/>
    </xf>
    <xf numFmtId="4" fontId="44" fillId="2" borderId="1" xfId="0" applyNumberFormat="1" applyFont="1" applyFill="1" applyBorder="1" applyAlignment="1" applyProtection="1">
      <alignment horizontal="right" vertical="center" wrapText="1" shrinkToFit="1"/>
      <protection locked="0"/>
    </xf>
    <xf numFmtId="4" fontId="44" fillId="2" borderId="25" xfId="0" applyNumberFormat="1" applyFont="1" applyFill="1" applyBorder="1" applyAlignment="1" applyProtection="1">
      <alignment horizontal="right" vertical="center" shrinkToFit="1"/>
      <protection locked="0"/>
    </xf>
    <xf numFmtId="4" fontId="40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40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40" fillId="2" borderId="7" xfId="0" applyNumberFormat="1" applyFont="1" applyFill="1" applyBorder="1" applyAlignment="1" applyProtection="1">
      <alignment horizontal="center" vertical="center" wrapText="1" readingOrder="1"/>
      <protection locked="0"/>
    </xf>
    <xf numFmtId="4" fontId="40" fillId="2" borderId="8" xfId="0" applyNumberFormat="1" applyFont="1" applyFill="1" applyBorder="1" applyAlignment="1" applyProtection="1">
      <alignment horizontal="center" vertical="center" wrapText="1" readingOrder="1"/>
      <protection locked="0"/>
    </xf>
    <xf numFmtId="4" fontId="44" fillId="2" borderId="33" xfId="0" applyNumberFormat="1" applyFont="1" applyFill="1" applyBorder="1" applyAlignment="1" applyProtection="1">
      <alignment horizontal="right" vertical="center" wrapText="1" shrinkToFit="1" readingOrder="1"/>
      <protection locked="0"/>
    </xf>
    <xf numFmtId="4" fontId="38" fillId="0" borderId="25" xfId="0" applyNumberFormat="1" applyFont="1" applyBorder="1" applyAlignment="1" applyProtection="1">
      <alignment horizontal="right" vertical="center" wrapText="1" shrinkToFit="1" readingOrder="1"/>
      <protection locked="0"/>
    </xf>
    <xf numFmtId="4" fontId="44" fillId="0" borderId="25" xfId="0" applyNumberFormat="1" applyFont="1" applyBorder="1" applyAlignment="1" applyProtection="1">
      <alignment horizontal="right" vertical="center" wrapText="1" shrinkToFit="1" readingOrder="1"/>
      <protection locked="0"/>
    </xf>
    <xf numFmtId="4" fontId="44" fillId="2" borderId="23" xfId="0" applyNumberFormat="1" applyFont="1" applyFill="1" applyBorder="1" applyAlignment="1" applyProtection="1">
      <alignment horizontal="right" vertical="center" wrapText="1" shrinkToFit="1" readingOrder="1"/>
      <protection locked="0"/>
    </xf>
    <xf numFmtId="4" fontId="39" fillId="0" borderId="0" xfId="0" applyNumberFormat="1" applyFont="1" applyAlignment="1" applyProtection="1">
      <alignment horizontal="right" vertical="center" readingOrder="1"/>
      <protection locked="0"/>
    </xf>
    <xf numFmtId="4" fontId="39" fillId="0" borderId="1" xfId="0" applyNumberFormat="1" applyFont="1" applyBorder="1" applyAlignment="1" applyProtection="1">
      <alignment horizontal="right" vertical="center" readingOrder="1"/>
      <protection locked="0"/>
    </xf>
    <xf numFmtId="4" fontId="39" fillId="2" borderId="1" xfId="0" applyNumberFormat="1" applyFont="1" applyFill="1" applyBorder="1" applyAlignment="1" applyProtection="1">
      <alignment horizontal="right" vertical="center"/>
      <protection locked="0"/>
    </xf>
    <xf numFmtId="4" fontId="38" fillId="0" borderId="27" xfId="0" applyNumberFormat="1" applyFont="1" applyBorder="1" applyAlignment="1" applyProtection="1">
      <alignment horizontal="right" vertical="center" wrapText="1" shrinkToFit="1" readingOrder="1"/>
      <protection locked="0"/>
    </xf>
    <xf numFmtId="4" fontId="38" fillId="0" borderId="1" xfId="0" applyNumberFormat="1" applyFont="1" applyBorder="1" applyAlignment="1" applyProtection="1">
      <alignment horizontal="right" vertical="center" wrapText="1" shrinkToFit="1" readingOrder="1"/>
      <protection locked="0"/>
    </xf>
    <xf numFmtId="4" fontId="40" fillId="2" borderId="10" xfId="0" applyNumberFormat="1" applyFont="1" applyFill="1" applyBorder="1" applyAlignment="1" applyProtection="1">
      <alignment horizontal="right" vertical="center" wrapText="1"/>
      <protection locked="0"/>
    </xf>
    <xf numFmtId="4" fontId="39" fillId="0" borderId="1" xfId="0" applyNumberFormat="1" applyFont="1" applyBorder="1" applyAlignment="1" applyProtection="1">
      <alignment horizontal="right" vertical="center" wrapText="1"/>
      <protection locked="0"/>
    </xf>
    <xf numFmtId="4" fontId="39" fillId="0" borderId="10" xfId="0" applyNumberFormat="1" applyFont="1" applyBorder="1" applyAlignment="1" applyProtection="1">
      <alignment horizontal="right" vertical="center" wrapText="1"/>
      <protection locked="0"/>
    </xf>
    <xf numFmtId="4" fontId="39" fillId="2" borderId="10" xfId="0" applyNumberFormat="1" applyFont="1" applyFill="1" applyBorder="1" applyAlignment="1" applyProtection="1">
      <alignment horizontal="right" vertical="center"/>
      <protection locked="0"/>
    </xf>
    <xf numFmtId="4" fontId="39" fillId="0" borderId="1" xfId="0" applyNumberFormat="1" applyFont="1" applyBorder="1" applyAlignment="1" applyProtection="1">
      <alignment horizontal="right"/>
      <protection locked="0"/>
    </xf>
    <xf numFmtId="4" fontId="39" fillId="0" borderId="32" xfId="0" applyNumberFormat="1" applyFont="1" applyBorder="1" applyAlignment="1" applyProtection="1">
      <alignment horizontal="right" vertical="center"/>
      <protection locked="0"/>
    </xf>
    <xf numFmtId="4" fontId="40" fillId="2" borderId="1" xfId="0" applyNumberFormat="1" applyFont="1" applyFill="1" applyBorder="1" applyAlignment="1" applyProtection="1">
      <alignment horizontal="right" vertical="center"/>
      <protection locked="0"/>
    </xf>
    <xf numFmtId="4" fontId="39" fillId="0" borderId="5" xfId="0" applyNumberFormat="1" applyFont="1" applyBorder="1" applyAlignment="1" applyProtection="1">
      <alignment horizontal="right" vertical="center"/>
      <protection locked="0"/>
    </xf>
    <xf numFmtId="4" fontId="40" fillId="0" borderId="1" xfId="0" applyNumberFormat="1" applyFont="1" applyBorder="1" applyAlignment="1" applyProtection="1">
      <alignment horizontal="right" vertical="center" wrapText="1" readingOrder="1"/>
      <protection locked="0"/>
    </xf>
    <xf numFmtId="4" fontId="40" fillId="2" borderId="31" xfId="0" applyNumberFormat="1" applyFont="1" applyFill="1" applyBorder="1" applyAlignment="1" applyProtection="1">
      <alignment horizontal="right" vertical="center"/>
      <protection locked="0"/>
    </xf>
    <xf numFmtId="4" fontId="40" fillId="2" borderId="36" xfId="0" applyNumberFormat="1" applyFont="1" applyFill="1" applyBorder="1" applyAlignment="1" applyProtection="1">
      <alignment horizontal="right" vertical="center"/>
      <protection locked="0"/>
    </xf>
    <xf numFmtId="4" fontId="40" fillId="2" borderId="32" xfId="0" applyNumberFormat="1" applyFont="1" applyFill="1" applyBorder="1" applyAlignment="1" applyProtection="1">
      <alignment horizontal="right" vertical="center"/>
      <protection locked="0"/>
    </xf>
    <xf numFmtId="4" fontId="40" fillId="2" borderId="39" xfId="0" applyNumberFormat="1" applyFont="1" applyFill="1" applyBorder="1" applyAlignment="1" applyProtection="1">
      <alignment horizontal="right" vertical="center"/>
      <protection locked="0"/>
    </xf>
    <xf numFmtId="4" fontId="40" fillId="0" borderId="1" xfId="0" applyNumberFormat="1" applyFont="1" applyBorder="1" applyAlignment="1" applyProtection="1">
      <alignment horizontal="right" vertical="center"/>
      <protection locked="0"/>
    </xf>
    <xf numFmtId="4" fontId="38" fillId="2" borderId="1" xfId="0" applyNumberFormat="1" applyFont="1" applyFill="1" applyBorder="1" applyAlignment="1" applyProtection="1">
      <alignment horizontal="right" vertical="center" wrapText="1" shrinkToFit="1" readingOrder="1"/>
      <protection locked="0"/>
    </xf>
    <xf numFmtId="4" fontId="4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5" fillId="2" borderId="1" xfId="0" applyNumberFormat="1" applyFont="1" applyFill="1" applyBorder="1" applyAlignment="1" applyProtection="1">
      <alignment horizontal="right" vertical="center"/>
      <protection locked="0"/>
    </xf>
    <xf numFmtId="4" fontId="45" fillId="0" borderId="1" xfId="0" applyNumberFormat="1" applyFont="1" applyBorder="1" applyAlignment="1" applyProtection="1">
      <alignment horizontal="right" vertical="center"/>
      <protection locked="0"/>
    </xf>
    <xf numFmtId="4" fontId="45" fillId="0" borderId="1" xfId="1" applyNumberFormat="1" applyFont="1" applyBorder="1" applyAlignment="1" applyProtection="1">
      <alignment horizontal="right" vertical="center"/>
      <protection locked="0"/>
    </xf>
    <xf numFmtId="4" fontId="45" fillId="0" borderId="0" xfId="0" applyNumberFormat="1" applyFont="1" applyAlignment="1" applyProtection="1">
      <alignment horizontal="right" vertical="center"/>
      <protection locked="0"/>
    </xf>
    <xf numFmtId="4" fontId="40" fillId="0" borderId="32" xfId="0" applyNumberFormat="1" applyFont="1" applyBorder="1" applyAlignment="1" applyProtection="1">
      <alignment horizontal="right" vertical="center" wrapText="1"/>
      <protection locked="0"/>
    </xf>
    <xf numFmtId="4" fontId="40" fillId="0" borderId="60" xfId="0" applyNumberFormat="1" applyFont="1" applyBorder="1" applyAlignment="1" applyProtection="1">
      <alignment horizontal="right" vertical="center" wrapText="1"/>
      <protection locked="0"/>
    </xf>
    <xf numFmtId="4" fontId="39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39" fillId="2" borderId="10" xfId="0" applyNumberFormat="1" applyFont="1" applyFill="1" applyBorder="1" applyAlignment="1" applyProtection="1">
      <alignment horizontal="right" vertical="center" wrapText="1"/>
      <protection locked="0"/>
    </xf>
    <xf numFmtId="4" fontId="39" fillId="0" borderId="10" xfId="0" applyNumberFormat="1" applyFont="1" applyBorder="1" applyAlignment="1" applyProtection="1">
      <alignment horizontal="right" vertical="center"/>
      <protection locked="0"/>
    </xf>
    <xf numFmtId="4" fontId="40" fillId="2" borderId="10" xfId="0" applyNumberFormat="1" applyFont="1" applyFill="1" applyBorder="1" applyAlignment="1" applyProtection="1">
      <alignment horizontal="right" vertical="center"/>
      <protection locked="0"/>
    </xf>
    <xf numFmtId="4" fontId="39" fillId="0" borderId="0" xfId="0" applyNumberFormat="1" applyFont="1" applyAlignment="1" applyProtection="1">
      <alignment horizontal="right" vertical="center" wrapText="1"/>
      <protection locked="0"/>
    </xf>
  </cellXfs>
  <cellStyles count="343">
    <cellStyle name="_PERSONAL" xfId="3"/>
    <cellStyle name="_PERSONAL_1" xfId="4"/>
    <cellStyle name="20% - akcent 1 2" xfId="5"/>
    <cellStyle name="20% - akcent 1 2 2" xfId="293"/>
    <cellStyle name="20% - akcent 1 2 3" xfId="252"/>
    <cellStyle name="20% - akcent 2 2" xfId="6"/>
    <cellStyle name="20% - akcent 2 2 2" xfId="294"/>
    <cellStyle name="20% - akcent 2 2 3" xfId="253"/>
    <cellStyle name="20% - akcent 3 2" xfId="7"/>
    <cellStyle name="20% - akcent 3 2 2" xfId="295"/>
    <cellStyle name="20% - akcent 3 2 3" xfId="254"/>
    <cellStyle name="20% - akcent 4 2" xfId="8"/>
    <cellStyle name="20% - akcent 4 2 2" xfId="296"/>
    <cellStyle name="20% - akcent 4 2 3" xfId="255"/>
    <cellStyle name="20% - akcent 5 2" xfId="9"/>
    <cellStyle name="20% - akcent 6 2" xfId="10"/>
    <cellStyle name="40% - akcent 1 2" xfId="11"/>
    <cellStyle name="40% - akcent 1 2 2" xfId="297"/>
    <cellStyle name="40% - akcent 1 2 3" xfId="256"/>
    <cellStyle name="40% - akcent 2 2" xfId="12"/>
    <cellStyle name="40% - akcent 3 2" xfId="13"/>
    <cellStyle name="40% - akcent 3 2 2" xfId="298"/>
    <cellStyle name="40% - akcent 3 2 3" xfId="257"/>
    <cellStyle name="40% - akcent 4 2" xfId="14"/>
    <cellStyle name="40% - akcent 4 2 2" xfId="299"/>
    <cellStyle name="40% - akcent 4 2 3" xfId="258"/>
    <cellStyle name="40% - akcent 5 2" xfId="15"/>
    <cellStyle name="40% - akcent 6 2" xfId="16"/>
    <cellStyle name="40% - akcent 6 2 2" xfId="300"/>
    <cellStyle name="40% - akcent 6 2 3" xfId="259"/>
    <cellStyle name="60% - akcent 1 2" xfId="17"/>
    <cellStyle name="60% - akcent 1 2 2" xfId="301"/>
    <cellStyle name="60% - akcent 1 2 3" xfId="260"/>
    <cellStyle name="60% - akcent 2 2" xfId="18"/>
    <cellStyle name="60% - akcent 2 2 2" xfId="302"/>
    <cellStyle name="60% - akcent 2 2 3" xfId="261"/>
    <cellStyle name="60% - akcent 3 2" xfId="19"/>
    <cellStyle name="60% - akcent 3 2 2" xfId="303"/>
    <cellStyle name="60% - akcent 3 2 3" xfId="262"/>
    <cellStyle name="60% - akcent 4 2" xfId="20"/>
    <cellStyle name="60% - akcent 4 2 2" xfId="304"/>
    <cellStyle name="60% - akcent 4 2 3" xfId="263"/>
    <cellStyle name="60% - akcent 5 2" xfId="21"/>
    <cellStyle name="60% - akcent 5 2 2" xfId="305"/>
    <cellStyle name="60% - akcent 5 2 3" xfId="264"/>
    <cellStyle name="60% - akcent 6 2" xfId="22"/>
    <cellStyle name="60% - akcent 6 2 2" xfId="306"/>
    <cellStyle name="60% - akcent 6 2 3" xfId="265"/>
    <cellStyle name="Akcent 1 2" xfId="23"/>
    <cellStyle name="Akcent 1 2 2" xfId="307"/>
    <cellStyle name="Akcent 1 2 3" xfId="266"/>
    <cellStyle name="Akcent 2 2" xfId="24"/>
    <cellStyle name="Akcent 2 2 2" xfId="308"/>
    <cellStyle name="Akcent 2 2 3" xfId="267"/>
    <cellStyle name="Akcent 3 2" xfId="25"/>
    <cellStyle name="Akcent 3 2 2" xfId="309"/>
    <cellStyle name="Akcent 3 2 3" xfId="268"/>
    <cellStyle name="Akcent 4 2" xfId="26"/>
    <cellStyle name="Akcent 4 2 2" xfId="310"/>
    <cellStyle name="Akcent 4 2 3" xfId="269"/>
    <cellStyle name="Akcent 5 2" xfId="27"/>
    <cellStyle name="Akcent 5 2 2" xfId="311"/>
    <cellStyle name="Akcent 5 2 3" xfId="270"/>
    <cellStyle name="Akcent 6 2" xfId="28"/>
    <cellStyle name="Akcent 6 2 2" xfId="312"/>
    <cellStyle name="Akcent 6 2 3" xfId="271"/>
    <cellStyle name="Comma [0]_A" xfId="243"/>
    <cellStyle name="Comma_A" xfId="244"/>
    <cellStyle name="Comma0" xfId="29"/>
    <cellStyle name="Currency [0]_A" xfId="245"/>
    <cellStyle name="Currency_A" xfId="246"/>
    <cellStyle name="Currency0" xfId="30"/>
    <cellStyle name="Dane wejściowe 2" xfId="31"/>
    <cellStyle name="Dane wyjściowe 2" xfId="32"/>
    <cellStyle name="Dane wyjściowe 2 2" xfId="313"/>
    <cellStyle name="Dane wyjściowe 2 3" xfId="272"/>
    <cellStyle name="Date" xfId="33"/>
    <cellStyle name="Dobre 2" xfId="34"/>
    <cellStyle name="Dziesiętny" xfId="1" builtinId="3"/>
    <cellStyle name="Dziesiętny 2" xfId="35"/>
    <cellStyle name="Dziesiętny 2 2" xfId="36"/>
    <cellStyle name="Dziesiętny 2 2 2" xfId="332"/>
    <cellStyle name="Dziesiętny 2 2 2 2" xfId="341"/>
    <cellStyle name="Dziesiętny 2 2 3" xfId="289"/>
    <cellStyle name="Dziesiętny 2 2 3 2" xfId="338"/>
    <cellStyle name="Dziesiętny 2 2 4" xfId="335"/>
    <cellStyle name="Dziesiętny 2 2 5" xfId="273"/>
    <cellStyle name="Dziesiętny 2 3" xfId="37"/>
    <cellStyle name="Dziesiętny 2 3 2" xfId="333"/>
    <cellStyle name="Dziesiętny 2 3 2 2" xfId="342"/>
    <cellStyle name="Dziesiętny 2 3 3" xfId="339"/>
    <cellStyle name="Dziesiętny 2 3 4" xfId="291"/>
    <cellStyle name="Dziesiętny 2 4" xfId="331"/>
    <cellStyle name="Dziesiętny 2 4 2" xfId="340"/>
    <cellStyle name="Dziesiętny 2 5" xfId="285"/>
    <cellStyle name="Dziesiętny 2 5 2" xfId="337"/>
    <cellStyle name="Dziesiętny 2 6" xfId="334"/>
    <cellStyle name="Dziesiętny 2 7" xfId="251"/>
    <cellStyle name="Dziesiętny 3" xfId="38"/>
    <cellStyle name="Dziesiętny 3 2" xfId="39"/>
    <cellStyle name="Dziesiętny 3 2 2" xfId="336"/>
    <cellStyle name="Dziesiętny 4" xfId="250"/>
    <cellStyle name="Excel Built-in Normal" xfId="40"/>
    <cellStyle name="Excel_BuiltIn_Dane wyjściowe 1" xfId="314"/>
    <cellStyle name="Fixed" xfId="41"/>
    <cellStyle name="Grey" xfId="42"/>
    <cellStyle name="Input [yellow]" xfId="43"/>
    <cellStyle name="Komórka połączona 2" xfId="44"/>
    <cellStyle name="Komórka zaznaczona 2" xfId="45"/>
    <cellStyle name="Komórka zaznaczona 2 2" xfId="315"/>
    <cellStyle name="Komórka zaznaczona 2 3" xfId="274"/>
    <cellStyle name="Nagłówek 1 2" xfId="46"/>
    <cellStyle name="Nagłówek 1 2 2" xfId="316"/>
    <cellStyle name="Nagłówek 1 2 3" xfId="275"/>
    <cellStyle name="Nagłówek 2 2" xfId="47"/>
    <cellStyle name="Nagłówek 2 2 2" xfId="317"/>
    <cellStyle name="Nagłówek 2 2 3" xfId="276"/>
    <cellStyle name="Nagłówek 3 2" xfId="48"/>
    <cellStyle name="Nagłówek 3 2 2" xfId="318"/>
    <cellStyle name="Nagłówek 3 2 3" xfId="277"/>
    <cellStyle name="Nagłówek 4 2" xfId="49"/>
    <cellStyle name="Nagłówek 4 2 2" xfId="319"/>
    <cellStyle name="Nagłówek 4 2 3" xfId="278"/>
    <cellStyle name="Neutralne 2" xfId="50"/>
    <cellStyle name="Normal - Style1" xfId="51"/>
    <cellStyle name="Normal 2" xfId="52"/>
    <cellStyle name="Normal_A" xfId="247"/>
    <cellStyle name="normální_laroux" xfId="53"/>
    <cellStyle name="Normalny" xfId="0" builtinId="0"/>
    <cellStyle name="Normalny 10" xfId="54"/>
    <cellStyle name="Normalny 10 2" xfId="55"/>
    <cellStyle name="Normalny 10 4" xfId="320"/>
    <cellStyle name="Normalny 11" xfId="56"/>
    <cellStyle name="Normalny 11 2" xfId="57"/>
    <cellStyle name="Normalny 11 2 2" xfId="248"/>
    <cellStyle name="Normalny 12" xfId="58"/>
    <cellStyle name="Normalny 12 2" xfId="59"/>
    <cellStyle name="Normalny 12 3" xfId="60"/>
    <cellStyle name="Normalny 13" xfId="61"/>
    <cellStyle name="Normalny 13 2" xfId="62"/>
    <cellStyle name="Normalny 14" xfId="240"/>
    <cellStyle name="Normalny 15" xfId="2"/>
    <cellStyle name="Normalny 2" xfId="63"/>
    <cellStyle name="Normalny 2 10" xfId="64"/>
    <cellStyle name="Normalny 2 2" xfId="65"/>
    <cellStyle name="Normalny 2 2 2" xfId="66"/>
    <cellStyle name="Normalny 2 2 2 2" xfId="322"/>
    <cellStyle name="Normalny 2 2 3" xfId="67"/>
    <cellStyle name="Normalny 2 2 4" xfId="68"/>
    <cellStyle name="Normalny 2 2 4 2" xfId="242"/>
    <cellStyle name="Normalny 2 2 5" xfId="69"/>
    <cellStyle name="Normalny 2 3" xfId="70"/>
    <cellStyle name="Normalny 2 3 2" xfId="71"/>
    <cellStyle name="Normalny 2 3 3" xfId="72"/>
    <cellStyle name="Normalny 2 3 3 2" xfId="73"/>
    <cellStyle name="Normalny 2 3 3 2 2" xfId="241"/>
    <cellStyle name="Normalny 2 3 3_ZADANIE 10 - modernizacja części wlotowej v5.0 RJ" xfId="74"/>
    <cellStyle name="Normalny 2 3 4" xfId="75"/>
    <cellStyle name="Normalny 2 3 5" xfId="76"/>
    <cellStyle name="Normalny 2 3 6" xfId="321"/>
    <cellStyle name="Normalny 2 4" xfId="77"/>
    <cellStyle name="Normalny 2 4 2" xfId="78"/>
    <cellStyle name="Normalny 2 4 2 2" xfId="79"/>
    <cellStyle name="Normalny 2 4 2 2 2" xfId="80"/>
    <cellStyle name="Normalny 2 4 2 2 2 2" xfId="81"/>
    <cellStyle name="Normalny 2 4 2 2 2 2 2" xfId="82"/>
    <cellStyle name="Normalny 2 4 2 2 2 2 3" xfId="83"/>
    <cellStyle name="Normalny 2 4 2 2 2 3" xfId="84"/>
    <cellStyle name="Normalny 2 4 2 2 2 4" xfId="85"/>
    <cellStyle name="Normalny 2 4 2 2 3" xfId="86"/>
    <cellStyle name="Normalny 2 4 2 2 3 2" xfId="87"/>
    <cellStyle name="Normalny 2 4 2 2 3 3" xfId="88"/>
    <cellStyle name="Normalny 2 4 2 2 4" xfId="89"/>
    <cellStyle name="Normalny 2 4 2 2 5" xfId="90"/>
    <cellStyle name="Normalny 2 4 2 3" xfId="91"/>
    <cellStyle name="Normalny 2 4 2 3 2" xfId="92"/>
    <cellStyle name="Normalny 2 4 2 3 2 2" xfId="93"/>
    <cellStyle name="Normalny 2 4 2 3 2 3" xfId="94"/>
    <cellStyle name="Normalny 2 4 2 3 3" xfId="95"/>
    <cellStyle name="Normalny 2 4 2 3 4" xfId="96"/>
    <cellStyle name="Normalny 2 4 2 4" xfId="97"/>
    <cellStyle name="Normalny 2 4 2 4 2" xfId="98"/>
    <cellStyle name="Normalny 2 4 2 4 3" xfId="99"/>
    <cellStyle name="Normalny 2 4 2 5" xfId="100"/>
    <cellStyle name="Normalny 2 4 2 6" xfId="101"/>
    <cellStyle name="Normalny 2 4 3" xfId="102"/>
    <cellStyle name="Normalny 2 4 3 2" xfId="103"/>
    <cellStyle name="Normalny 2 4 3 2 2" xfId="104"/>
    <cellStyle name="Normalny 2 4 3 2 2 2" xfId="105"/>
    <cellStyle name="Normalny 2 4 3 2 2 3" xfId="106"/>
    <cellStyle name="Normalny 2 4 3 2 3" xfId="107"/>
    <cellStyle name="Normalny 2 4 3 2 4" xfId="108"/>
    <cellStyle name="Normalny 2 4 3 3" xfId="109"/>
    <cellStyle name="Normalny 2 4 3 3 2" xfId="110"/>
    <cellStyle name="Normalny 2 4 3 3 3" xfId="111"/>
    <cellStyle name="Normalny 2 4 3 4" xfId="112"/>
    <cellStyle name="Normalny 2 4 3 5" xfId="113"/>
    <cellStyle name="Normalny 2 4 4" xfId="114"/>
    <cellStyle name="Normalny 2 4 4 2" xfId="115"/>
    <cellStyle name="Normalny 2 4 4 2 2" xfId="116"/>
    <cellStyle name="Normalny 2 4 4 2 3" xfId="117"/>
    <cellStyle name="Normalny 2 4 4 3" xfId="118"/>
    <cellStyle name="Normalny 2 4 4 4" xfId="119"/>
    <cellStyle name="Normalny 2 4 5" xfId="120"/>
    <cellStyle name="Normalny 2 4 5 2" xfId="121"/>
    <cellStyle name="Normalny 2 4 5 3" xfId="122"/>
    <cellStyle name="Normalny 2 4 6" xfId="123"/>
    <cellStyle name="Normalny 2 4 7" xfId="124"/>
    <cellStyle name="Normalny 2 5" xfId="125"/>
    <cellStyle name="Normalny 2 5 2" xfId="126"/>
    <cellStyle name="Normalny 2 5 2 2" xfId="127"/>
    <cellStyle name="Normalny 2 5 2 2 2" xfId="128"/>
    <cellStyle name="Normalny 2 5 2 2 2 2" xfId="129"/>
    <cellStyle name="Normalny 2 5 2 2 2 3" xfId="130"/>
    <cellStyle name="Normalny 2 5 2 2 3" xfId="131"/>
    <cellStyle name="Normalny 2 5 2 2 4" xfId="132"/>
    <cellStyle name="Normalny 2 5 2 3" xfId="133"/>
    <cellStyle name="Normalny 2 5 2 3 2" xfId="134"/>
    <cellStyle name="Normalny 2 5 2 3 3" xfId="135"/>
    <cellStyle name="Normalny 2 5 2 4" xfId="136"/>
    <cellStyle name="Normalny 2 5 2 5" xfId="137"/>
    <cellStyle name="Normalny 2 5 3" xfId="138"/>
    <cellStyle name="Normalny 2 5 3 2" xfId="139"/>
    <cellStyle name="Normalny 2 5 3 2 2" xfId="140"/>
    <cellStyle name="Normalny 2 5 3 2 3" xfId="141"/>
    <cellStyle name="Normalny 2 5 3 3" xfId="142"/>
    <cellStyle name="Normalny 2 5 3 4" xfId="143"/>
    <cellStyle name="Normalny 2 5 4" xfId="144"/>
    <cellStyle name="Normalny 2 5 4 2" xfId="145"/>
    <cellStyle name="Normalny 2 5 4 3" xfId="146"/>
    <cellStyle name="Normalny 2 5 5" xfId="147"/>
    <cellStyle name="Normalny 2 5 6" xfId="148"/>
    <cellStyle name="Normalny 2 6" xfId="149"/>
    <cellStyle name="Normalny 2 6 2" xfId="150"/>
    <cellStyle name="Normalny 2 6 2 2" xfId="151"/>
    <cellStyle name="Normalny 2 6 2 2 2" xfId="152"/>
    <cellStyle name="Normalny 2 6 2 2 3" xfId="153"/>
    <cellStyle name="Normalny 2 6 2 3" xfId="154"/>
    <cellStyle name="Normalny 2 6 2 4" xfId="155"/>
    <cellStyle name="Normalny 2 6 3" xfId="156"/>
    <cellStyle name="Normalny 2 6 3 2" xfId="157"/>
    <cellStyle name="Normalny 2 6 3 3" xfId="158"/>
    <cellStyle name="Normalny 2 6 4" xfId="159"/>
    <cellStyle name="Normalny 2 6 5" xfId="160"/>
    <cellStyle name="Normalny 2 7" xfId="161"/>
    <cellStyle name="Normalny 2 7 2" xfId="162"/>
    <cellStyle name="Normalny 2 7 2 2" xfId="163"/>
    <cellStyle name="Normalny 2 7 2 3" xfId="164"/>
    <cellStyle name="Normalny 2 7 3" xfId="165"/>
    <cellStyle name="Normalny 2 7 4" xfId="166"/>
    <cellStyle name="Normalny 2 8" xfId="167"/>
    <cellStyle name="Normalny 2 8 2" xfId="168"/>
    <cellStyle name="Normalny 2 8 3" xfId="169"/>
    <cellStyle name="Normalny 2 9" xfId="170"/>
    <cellStyle name="Normalny 2_Kopia Xl0000070" xfId="323"/>
    <cellStyle name="Normalny 3" xfId="171"/>
    <cellStyle name="Normalny 3 2" xfId="172"/>
    <cellStyle name="Normalny 3 2 2" xfId="173"/>
    <cellStyle name="Normalny 3 2 3" xfId="174"/>
    <cellStyle name="Normalny 3 2 3 2" xfId="175"/>
    <cellStyle name="Normalny 3 2 4" xfId="176"/>
    <cellStyle name="Normalny 3 3" xfId="177"/>
    <cellStyle name="Normalny 3 3 2" xfId="178"/>
    <cellStyle name="Normalny 3 3 2 2" xfId="179"/>
    <cellStyle name="Normalny 3 3 2 2 2" xfId="180"/>
    <cellStyle name="Normalny 3 3 2 2 2 2" xfId="181"/>
    <cellStyle name="Normalny 3 3 2 2 2 3" xfId="182"/>
    <cellStyle name="Normalny 3 3 2 2 3" xfId="183"/>
    <cellStyle name="Normalny 3 3 2 2 4" xfId="184"/>
    <cellStyle name="Normalny 3 3 2 3" xfId="185"/>
    <cellStyle name="Normalny 3 3 2 3 2" xfId="186"/>
    <cellStyle name="Normalny 3 3 2 3 3" xfId="187"/>
    <cellStyle name="Normalny 3 3 2 4" xfId="188"/>
    <cellStyle name="Normalny 3 3 2 5" xfId="189"/>
    <cellStyle name="Normalny 3 3 3" xfId="190"/>
    <cellStyle name="Normalny 3 3 3 2" xfId="191"/>
    <cellStyle name="Normalny 3 3 3 2 2" xfId="192"/>
    <cellStyle name="Normalny 3 3 3 2 3" xfId="193"/>
    <cellStyle name="Normalny 3 3 3 3" xfId="194"/>
    <cellStyle name="Normalny 3 3 3 4" xfId="195"/>
    <cellStyle name="Normalny 3 3 3 5" xfId="324"/>
    <cellStyle name="Normalny 3 3 4" xfId="196"/>
    <cellStyle name="Normalny 3 3 5" xfId="197"/>
    <cellStyle name="Normalny 3 3 5 2" xfId="198"/>
    <cellStyle name="Normalny 3 3 5 3" xfId="199"/>
    <cellStyle name="Normalny 3 3 6" xfId="200"/>
    <cellStyle name="Normalny 3 3 7" xfId="201"/>
    <cellStyle name="Normalny 3 3 8" xfId="286"/>
    <cellStyle name="Normalny 3 4" xfId="202"/>
    <cellStyle name="Normalny 3 4 2" xfId="325"/>
    <cellStyle name="Normalny 3 5" xfId="203"/>
    <cellStyle name="Normalny 3 5 2" xfId="204"/>
    <cellStyle name="Normalny 3 5 2 2" xfId="205"/>
    <cellStyle name="Normalny 3 5 3" xfId="206"/>
    <cellStyle name="Normalny 3 6" xfId="207"/>
    <cellStyle name="Normalny 3 6 2" xfId="208"/>
    <cellStyle name="Normalny 3 6 3" xfId="209"/>
    <cellStyle name="Normalny 3 7" xfId="279"/>
    <cellStyle name="Normalny 3_Arkusz1" xfId="288"/>
    <cellStyle name="Normalny 4" xfId="210"/>
    <cellStyle name="Normalny 4 2" xfId="211"/>
    <cellStyle name="Normalny 4 2 2" xfId="284"/>
    <cellStyle name="Normalny 4 3" xfId="212"/>
    <cellStyle name="Normalny 4 4" xfId="280"/>
    <cellStyle name="Normalny 5" xfId="213"/>
    <cellStyle name="Normalny 5 2" xfId="214"/>
    <cellStyle name="Normalny 5 3" xfId="292"/>
    <cellStyle name="Normalny 5_ZADANIE 3 - zrzut gł. EPW 2011-10-28" xfId="215"/>
    <cellStyle name="Normalny 6" xfId="216"/>
    <cellStyle name="Normalny 6 2" xfId="249"/>
    <cellStyle name="Normalny 7" xfId="217"/>
    <cellStyle name="Normalny 8" xfId="218"/>
    <cellStyle name="Normalny 8 2" xfId="219"/>
    <cellStyle name="Normalny 8 3" xfId="220"/>
    <cellStyle name="Normalny 9" xfId="221"/>
    <cellStyle name="Obliczenia 2" xfId="222"/>
    <cellStyle name="Obliczenia 2 2" xfId="326"/>
    <cellStyle name="Obliczenia 2 3" xfId="281"/>
    <cellStyle name="Percent [2]" xfId="223"/>
    <cellStyle name="Procentowy 2" xfId="287"/>
    <cellStyle name="Procentowy 2 2" xfId="290"/>
    <cellStyle name="Styl 1" xfId="224"/>
    <cellStyle name="Styl 1 2" xfId="327"/>
    <cellStyle name="Suma 2" xfId="225"/>
    <cellStyle name="Suma 2 2" xfId="328"/>
    <cellStyle name="Suma 2 3" xfId="282"/>
    <cellStyle name="Tekst objaśnienia 2" xfId="226"/>
    <cellStyle name="Tekst ostrzeżenia 2" xfId="227"/>
    <cellStyle name="Tytuł 2" xfId="228"/>
    <cellStyle name="Tytuł 2 2" xfId="329"/>
    <cellStyle name="Tytuł 2 3" xfId="283"/>
    <cellStyle name="Uwaga 2" xfId="229"/>
    <cellStyle name="Uwaga 2 2" xfId="330"/>
    <cellStyle name="Walutowy 2" xfId="231"/>
    <cellStyle name="Walutowy 2 2" xfId="232"/>
    <cellStyle name="Walutowy 2 2 2" xfId="233"/>
    <cellStyle name="Walutowy 2 2 3" xfId="234"/>
    <cellStyle name="Walutowy 2 3" xfId="235"/>
    <cellStyle name="Walutowy 2 4" xfId="236"/>
    <cellStyle name="Walutowy 3" xfId="237"/>
    <cellStyle name="Walutowy 3 2" xfId="238"/>
    <cellStyle name="Walutowy 4" xfId="230"/>
    <cellStyle name="Złe 2" xfId="2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view="pageBreakPreview" zoomScaleNormal="100" zoomScaleSheetLayoutView="100" zoomScalePageLayoutView="70" workbookViewId="0">
      <selection activeCell="C11" sqref="C11"/>
    </sheetView>
  </sheetViews>
  <sheetFormatPr defaultColWidth="8.88671875" defaultRowHeight="15.6"/>
  <cols>
    <col min="1" max="1" width="20.6640625" style="15" customWidth="1"/>
    <col min="2" max="2" width="20.6640625" style="21" customWidth="1"/>
    <col min="3" max="3" width="47.109375" style="15" customWidth="1"/>
    <col min="4" max="6" width="29.77734375" style="15" customWidth="1"/>
    <col min="7" max="7" width="8.88671875" style="15"/>
    <col min="8" max="8" width="15.88671875" style="15" customWidth="1"/>
    <col min="9" max="16384" width="8.88671875" style="15"/>
  </cols>
  <sheetData>
    <row r="1" spans="1:6">
      <c r="A1" s="164"/>
      <c r="B1" s="164"/>
      <c r="C1" s="164"/>
      <c r="D1" s="164"/>
      <c r="E1" s="164"/>
      <c r="F1" s="164"/>
    </row>
    <row r="2" spans="1:6" ht="33.6" customHeight="1">
      <c r="A2" s="217" t="s">
        <v>0</v>
      </c>
      <c r="B2" s="218"/>
      <c r="C2" s="218"/>
      <c r="D2" s="218"/>
      <c r="E2" s="218"/>
      <c r="F2" s="218"/>
    </row>
    <row r="3" spans="1:6">
      <c r="A3" s="16"/>
      <c r="B3" s="17"/>
      <c r="C3" s="18"/>
      <c r="D3" s="16"/>
      <c r="E3" s="16"/>
      <c r="F3" s="16"/>
    </row>
    <row r="4" spans="1:6" s="16" customFormat="1" ht="27.75" customHeight="1">
      <c r="A4" s="160" t="s">
        <v>1</v>
      </c>
      <c r="B4" s="160" t="s">
        <v>2</v>
      </c>
      <c r="C4" s="161" t="s">
        <v>3</v>
      </c>
      <c r="D4" s="162" t="s">
        <v>4</v>
      </c>
      <c r="E4" s="162" t="s">
        <v>5</v>
      </c>
      <c r="F4" s="162" t="s">
        <v>6</v>
      </c>
    </row>
    <row r="5" spans="1:6" ht="24.6" customHeight="1">
      <c r="A5" s="8">
        <v>1</v>
      </c>
      <c r="B5" s="9" t="s">
        <v>7</v>
      </c>
      <c r="C5" s="10" t="s">
        <v>8</v>
      </c>
      <c r="D5" s="19"/>
      <c r="E5" s="19"/>
      <c r="F5" s="19"/>
    </row>
    <row r="6" spans="1:6" ht="24.6" customHeight="1">
      <c r="A6" s="8">
        <v>2</v>
      </c>
      <c r="B6" s="9" t="s">
        <v>9</v>
      </c>
      <c r="C6" s="11" t="s">
        <v>10</v>
      </c>
      <c r="D6" s="19"/>
      <c r="E6" s="19"/>
      <c r="F6" s="19"/>
    </row>
    <row r="7" spans="1:6" ht="24.6" customHeight="1">
      <c r="A7" s="8">
        <v>3</v>
      </c>
      <c r="B7" s="9" t="s">
        <v>11</v>
      </c>
      <c r="C7" s="10" t="s">
        <v>12</v>
      </c>
      <c r="D7" s="19"/>
      <c r="E7" s="19"/>
      <c r="F7" s="19"/>
    </row>
    <row r="8" spans="1:6" ht="24.6" customHeight="1">
      <c r="A8" s="8">
        <v>4</v>
      </c>
      <c r="B8" s="9" t="s">
        <v>13</v>
      </c>
      <c r="C8" s="12" t="s">
        <v>14</v>
      </c>
      <c r="D8" s="19"/>
      <c r="E8" s="19"/>
      <c r="F8" s="19"/>
    </row>
    <row r="9" spans="1:6" ht="24.6" customHeight="1">
      <c r="A9" s="8">
        <v>5</v>
      </c>
      <c r="B9" s="9" t="s">
        <v>15</v>
      </c>
      <c r="C9" s="12" t="s">
        <v>16</v>
      </c>
      <c r="D9" s="19"/>
      <c r="E9" s="19"/>
      <c r="F9" s="19"/>
    </row>
    <row r="10" spans="1:6" ht="24.6" customHeight="1">
      <c r="A10" s="8">
        <v>6</v>
      </c>
      <c r="B10" s="9" t="s">
        <v>17</v>
      </c>
      <c r="C10" s="10" t="s">
        <v>18</v>
      </c>
      <c r="D10" s="19"/>
      <c r="E10" s="19"/>
      <c r="F10" s="19"/>
    </row>
    <row r="11" spans="1:6" ht="24.6" customHeight="1">
      <c r="A11" s="8">
        <v>7</v>
      </c>
      <c r="B11" s="9" t="s">
        <v>19</v>
      </c>
      <c r="C11" s="12" t="s">
        <v>20</v>
      </c>
      <c r="D11" s="19"/>
      <c r="E11" s="19"/>
      <c r="F11" s="19"/>
    </row>
    <row r="12" spans="1:6" ht="24.6" customHeight="1">
      <c r="A12" s="8">
        <v>8</v>
      </c>
      <c r="B12" s="9" t="s">
        <v>21</v>
      </c>
      <c r="C12" s="12" t="s">
        <v>22</v>
      </c>
      <c r="D12" s="19"/>
      <c r="E12" s="19"/>
      <c r="F12" s="19"/>
    </row>
    <row r="13" spans="1:6" ht="37.950000000000003" customHeight="1">
      <c r="A13" s="8">
        <v>9</v>
      </c>
      <c r="B13" s="9" t="s">
        <v>23</v>
      </c>
      <c r="C13" s="13" t="s">
        <v>24</v>
      </c>
      <c r="D13" s="19"/>
      <c r="E13" s="19"/>
      <c r="F13" s="19"/>
    </row>
    <row r="14" spans="1:6" ht="24.6" customHeight="1">
      <c r="A14" s="8">
        <v>10</v>
      </c>
      <c r="B14" s="9" t="s">
        <v>25</v>
      </c>
      <c r="C14" s="12" t="s">
        <v>26</v>
      </c>
      <c r="D14" s="19"/>
      <c r="E14" s="19"/>
      <c r="F14" s="19"/>
    </row>
    <row r="15" spans="1:6" ht="24.6" customHeight="1">
      <c r="A15" s="8">
        <v>11</v>
      </c>
      <c r="B15" s="9" t="s">
        <v>27</v>
      </c>
      <c r="C15" s="12" t="s">
        <v>28</v>
      </c>
      <c r="D15" s="221"/>
      <c r="E15" s="19"/>
      <c r="F15" s="19"/>
    </row>
    <row r="16" spans="1:6" ht="40.950000000000003" customHeight="1">
      <c r="A16" s="8">
        <v>12</v>
      </c>
      <c r="B16" s="9" t="s">
        <v>29</v>
      </c>
      <c r="C16" s="13" t="s">
        <v>30</v>
      </c>
      <c r="D16" s="19"/>
      <c r="E16" s="19"/>
      <c r="F16" s="19"/>
    </row>
    <row r="17" spans="1:6" ht="24.6" customHeight="1">
      <c r="A17" s="8">
        <v>13</v>
      </c>
      <c r="B17" s="9" t="s">
        <v>31</v>
      </c>
      <c r="C17" s="12" t="s">
        <v>32</v>
      </c>
      <c r="D17" s="19"/>
      <c r="E17" s="19"/>
      <c r="F17" s="19"/>
    </row>
    <row r="18" spans="1:6" ht="24.6" customHeight="1">
      <c r="A18" s="8">
        <v>14</v>
      </c>
      <c r="B18" s="9" t="s">
        <v>33</v>
      </c>
      <c r="C18" s="12" t="s">
        <v>34</v>
      </c>
      <c r="D18" s="19"/>
      <c r="E18" s="19"/>
      <c r="F18" s="19"/>
    </row>
    <row r="19" spans="1:6" ht="34.200000000000003" customHeight="1">
      <c r="A19" s="8"/>
      <c r="B19" s="9"/>
      <c r="C19" s="14" t="s">
        <v>35</v>
      </c>
      <c r="D19" s="19"/>
      <c r="E19" s="19"/>
      <c r="F19" s="19"/>
    </row>
    <row r="20" spans="1:6">
      <c r="A20" s="16"/>
      <c r="B20" s="17"/>
      <c r="C20" s="20"/>
      <c r="D20" s="16"/>
      <c r="E20" s="16"/>
      <c r="F20" s="16"/>
    </row>
    <row r="21" spans="1:6">
      <c r="A21" s="16"/>
      <c r="B21" s="17"/>
      <c r="C21" s="20"/>
      <c r="D21" s="16"/>
      <c r="E21" s="16"/>
      <c r="F21" s="16"/>
    </row>
    <row r="22" spans="1:6">
      <c r="A22" s="16"/>
      <c r="B22" s="17"/>
      <c r="C22" s="20"/>
      <c r="D22" s="16"/>
      <c r="E22" s="16"/>
      <c r="F22" s="16"/>
    </row>
  </sheetData>
  <sheetProtection algorithmName="SHA-512" hashValue="YDjHMrbvKJrx4hRg6AllTyAxhs7KQg3q2YRNz6MGexDOC25LiB8qFylPeDOhfExGyy5zY8FUN73bD6txAeS7QA==" saltValue="GfvHU8UGeUE9Mcc8gLKuYA==" spinCount="100000" sheet="1" objects="1" scenarios="1"/>
  <protectedRanges>
    <protectedRange sqref="A5:C19" name="Zakres1"/>
    <protectedRange sqref="A4:C19" name="Zakres2"/>
  </protectedRanges>
  <mergeCells count="2">
    <mergeCell ref="A1:F1"/>
    <mergeCell ref="A2:F2"/>
  </mergeCell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"/>
  <sheetViews>
    <sheetView zoomScaleNormal="100" workbookViewId="0">
      <selection activeCell="E12" sqref="E12"/>
    </sheetView>
  </sheetViews>
  <sheetFormatPr defaultRowHeight="12"/>
  <cols>
    <col min="1" max="1" width="4.33203125" style="73" customWidth="1"/>
    <col min="2" max="2" width="6.88671875" style="73" customWidth="1"/>
    <col min="3" max="4" width="10.109375" style="22" customWidth="1"/>
    <col min="5" max="5" width="33.5546875" style="22" customWidth="1"/>
    <col min="6" max="6" width="4.33203125" style="22" customWidth="1"/>
    <col min="7" max="7" width="11.33203125" style="22" customWidth="1"/>
    <col min="8" max="8" width="18.21875" style="247" customWidth="1"/>
    <col min="9" max="9" width="20.77734375" style="247" customWidth="1"/>
    <col min="10" max="10" width="8.88671875" style="22"/>
    <col min="11" max="11" width="15" style="159" customWidth="1"/>
    <col min="12" max="12" width="9" style="159" bestFit="1" customWidth="1"/>
    <col min="13" max="13" width="11" style="159" bestFit="1" customWidth="1"/>
    <col min="14" max="256" width="8.88671875" style="22"/>
    <col min="257" max="257" width="4.33203125" style="22" customWidth="1"/>
    <col min="258" max="258" width="6.88671875" style="22" customWidth="1"/>
    <col min="259" max="260" width="10.109375" style="22" customWidth="1"/>
    <col min="261" max="261" width="33.5546875" style="22" customWidth="1"/>
    <col min="262" max="262" width="4.33203125" style="22" customWidth="1"/>
    <col min="263" max="263" width="11.33203125" style="22" customWidth="1"/>
    <col min="264" max="264" width="11.109375" style="22" customWidth="1"/>
    <col min="265" max="265" width="15.33203125" style="22" customWidth="1"/>
    <col min="266" max="512" width="8.88671875" style="22"/>
    <col min="513" max="513" width="4.33203125" style="22" customWidth="1"/>
    <col min="514" max="514" width="6.88671875" style="22" customWidth="1"/>
    <col min="515" max="516" width="10.109375" style="22" customWidth="1"/>
    <col min="517" max="517" width="33.5546875" style="22" customWidth="1"/>
    <col min="518" max="518" width="4.33203125" style="22" customWidth="1"/>
    <col min="519" max="519" width="11.33203125" style="22" customWidth="1"/>
    <col min="520" max="520" width="11.109375" style="22" customWidth="1"/>
    <col min="521" max="521" width="15.33203125" style="22" customWidth="1"/>
    <col min="522" max="768" width="8.88671875" style="22"/>
    <col min="769" max="769" width="4.33203125" style="22" customWidth="1"/>
    <col min="770" max="770" width="6.88671875" style="22" customWidth="1"/>
    <col min="771" max="772" width="10.109375" style="22" customWidth="1"/>
    <col min="773" max="773" width="33.5546875" style="22" customWidth="1"/>
    <col min="774" max="774" width="4.33203125" style="22" customWidth="1"/>
    <col min="775" max="775" width="11.33203125" style="22" customWidth="1"/>
    <col min="776" max="776" width="11.109375" style="22" customWidth="1"/>
    <col min="777" max="777" width="15.33203125" style="22" customWidth="1"/>
    <col min="778" max="1024" width="8.88671875" style="22"/>
    <col min="1025" max="1025" width="4.33203125" style="22" customWidth="1"/>
    <col min="1026" max="1026" width="6.88671875" style="22" customWidth="1"/>
    <col min="1027" max="1028" width="10.109375" style="22" customWidth="1"/>
    <col min="1029" max="1029" width="33.5546875" style="22" customWidth="1"/>
    <col min="1030" max="1030" width="4.33203125" style="22" customWidth="1"/>
    <col min="1031" max="1031" width="11.33203125" style="22" customWidth="1"/>
    <col min="1032" max="1032" width="11.109375" style="22" customWidth="1"/>
    <col min="1033" max="1033" width="15.33203125" style="22" customWidth="1"/>
    <col min="1034" max="1280" width="8.88671875" style="22"/>
    <col min="1281" max="1281" width="4.33203125" style="22" customWidth="1"/>
    <col min="1282" max="1282" width="6.88671875" style="22" customWidth="1"/>
    <col min="1283" max="1284" width="10.109375" style="22" customWidth="1"/>
    <col min="1285" max="1285" width="33.5546875" style="22" customWidth="1"/>
    <col min="1286" max="1286" width="4.33203125" style="22" customWidth="1"/>
    <col min="1287" max="1287" width="11.33203125" style="22" customWidth="1"/>
    <col min="1288" max="1288" width="11.109375" style="22" customWidth="1"/>
    <col min="1289" max="1289" width="15.33203125" style="22" customWidth="1"/>
    <col min="1290" max="1536" width="8.88671875" style="22"/>
    <col min="1537" max="1537" width="4.33203125" style="22" customWidth="1"/>
    <col min="1538" max="1538" width="6.88671875" style="22" customWidth="1"/>
    <col min="1539" max="1540" width="10.109375" style="22" customWidth="1"/>
    <col min="1541" max="1541" width="33.5546875" style="22" customWidth="1"/>
    <col min="1542" max="1542" width="4.33203125" style="22" customWidth="1"/>
    <col min="1543" max="1543" width="11.33203125" style="22" customWidth="1"/>
    <col min="1544" max="1544" width="11.109375" style="22" customWidth="1"/>
    <col min="1545" max="1545" width="15.33203125" style="22" customWidth="1"/>
    <col min="1546" max="1792" width="8.88671875" style="22"/>
    <col min="1793" max="1793" width="4.33203125" style="22" customWidth="1"/>
    <col min="1794" max="1794" width="6.88671875" style="22" customWidth="1"/>
    <col min="1795" max="1796" width="10.109375" style="22" customWidth="1"/>
    <col min="1797" max="1797" width="33.5546875" style="22" customWidth="1"/>
    <col min="1798" max="1798" width="4.33203125" style="22" customWidth="1"/>
    <col min="1799" max="1799" width="11.33203125" style="22" customWidth="1"/>
    <col min="1800" max="1800" width="11.109375" style="22" customWidth="1"/>
    <col min="1801" max="1801" width="15.33203125" style="22" customWidth="1"/>
    <col min="1802" max="2048" width="8.88671875" style="22"/>
    <col min="2049" max="2049" width="4.33203125" style="22" customWidth="1"/>
    <col min="2050" max="2050" width="6.88671875" style="22" customWidth="1"/>
    <col min="2051" max="2052" width="10.109375" style="22" customWidth="1"/>
    <col min="2053" max="2053" width="33.5546875" style="22" customWidth="1"/>
    <col min="2054" max="2054" width="4.33203125" style="22" customWidth="1"/>
    <col min="2055" max="2055" width="11.33203125" style="22" customWidth="1"/>
    <col min="2056" max="2056" width="11.109375" style="22" customWidth="1"/>
    <col min="2057" max="2057" width="15.33203125" style="22" customWidth="1"/>
    <col min="2058" max="2304" width="8.88671875" style="22"/>
    <col min="2305" max="2305" width="4.33203125" style="22" customWidth="1"/>
    <col min="2306" max="2306" width="6.88671875" style="22" customWidth="1"/>
    <col min="2307" max="2308" width="10.109375" style="22" customWidth="1"/>
    <col min="2309" max="2309" width="33.5546875" style="22" customWidth="1"/>
    <col min="2310" max="2310" width="4.33203125" style="22" customWidth="1"/>
    <col min="2311" max="2311" width="11.33203125" style="22" customWidth="1"/>
    <col min="2312" max="2312" width="11.109375" style="22" customWidth="1"/>
    <col min="2313" max="2313" width="15.33203125" style="22" customWidth="1"/>
    <col min="2314" max="2560" width="8.88671875" style="22"/>
    <col min="2561" max="2561" width="4.33203125" style="22" customWidth="1"/>
    <col min="2562" max="2562" width="6.88671875" style="22" customWidth="1"/>
    <col min="2563" max="2564" width="10.109375" style="22" customWidth="1"/>
    <col min="2565" max="2565" width="33.5546875" style="22" customWidth="1"/>
    <col min="2566" max="2566" width="4.33203125" style="22" customWidth="1"/>
    <col min="2567" max="2567" width="11.33203125" style="22" customWidth="1"/>
    <col min="2568" max="2568" width="11.109375" style="22" customWidth="1"/>
    <col min="2569" max="2569" width="15.33203125" style="22" customWidth="1"/>
    <col min="2570" max="2816" width="8.88671875" style="22"/>
    <col min="2817" max="2817" width="4.33203125" style="22" customWidth="1"/>
    <col min="2818" max="2818" width="6.88671875" style="22" customWidth="1"/>
    <col min="2819" max="2820" width="10.109375" style="22" customWidth="1"/>
    <col min="2821" max="2821" width="33.5546875" style="22" customWidth="1"/>
    <col min="2822" max="2822" width="4.33203125" style="22" customWidth="1"/>
    <col min="2823" max="2823" width="11.33203125" style="22" customWidth="1"/>
    <col min="2824" max="2824" width="11.109375" style="22" customWidth="1"/>
    <col min="2825" max="2825" width="15.33203125" style="22" customWidth="1"/>
    <col min="2826" max="3072" width="8.88671875" style="22"/>
    <col min="3073" max="3073" width="4.33203125" style="22" customWidth="1"/>
    <col min="3074" max="3074" width="6.88671875" style="22" customWidth="1"/>
    <col min="3075" max="3076" width="10.109375" style="22" customWidth="1"/>
    <col min="3077" max="3077" width="33.5546875" style="22" customWidth="1"/>
    <col min="3078" max="3078" width="4.33203125" style="22" customWidth="1"/>
    <col min="3079" max="3079" width="11.33203125" style="22" customWidth="1"/>
    <col min="3080" max="3080" width="11.109375" style="22" customWidth="1"/>
    <col min="3081" max="3081" width="15.33203125" style="22" customWidth="1"/>
    <col min="3082" max="3328" width="8.88671875" style="22"/>
    <col min="3329" max="3329" width="4.33203125" style="22" customWidth="1"/>
    <col min="3330" max="3330" width="6.88671875" style="22" customWidth="1"/>
    <col min="3331" max="3332" width="10.109375" style="22" customWidth="1"/>
    <col min="3333" max="3333" width="33.5546875" style="22" customWidth="1"/>
    <col min="3334" max="3334" width="4.33203125" style="22" customWidth="1"/>
    <col min="3335" max="3335" width="11.33203125" style="22" customWidth="1"/>
    <col min="3336" max="3336" width="11.109375" style="22" customWidth="1"/>
    <col min="3337" max="3337" width="15.33203125" style="22" customWidth="1"/>
    <col min="3338" max="3584" width="8.88671875" style="22"/>
    <col min="3585" max="3585" width="4.33203125" style="22" customWidth="1"/>
    <col min="3586" max="3586" width="6.88671875" style="22" customWidth="1"/>
    <col min="3587" max="3588" width="10.109375" style="22" customWidth="1"/>
    <col min="3589" max="3589" width="33.5546875" style="22" customWidth="1"/>
    <col min="3590" max="3590" width="4.33203125" style="22" customWidth="1"/>
    <col min="3591" max="3591" width="11.33203125" style="22" customWidth="1"/>
    <col min="3592" max="3592" width="11.109375" style="22" customWidth="1"/>
    <col min="3593" max="3593" width="15.33203125" style="22" customWidth="1"/>
    <col min="3594" max="3840" width="8.88671875" style="22"/>
    <col min="3841" max="3841" width="4.33203125" style="22" customWidth="1"/>
    <col min="3842" max="3842" width="6.88671875" style="22" customWidth="1"/>
    <col min="3843" max="3844" width="10.109375" style="22" customWidth="1"/>
    <col min="3845" max="3845" width="33.5546875" style="22" customWidth="1"/>
    <col min="3846" max="3846" width="4.33203125" style="22" customWidth="1"/>
    <col min="3847" max="3847" width="11.33203125" style="22" customWidth="1"/>
    <col min="3848" max="3848" width="11.109375" style="22" customWidth="1"/>
    <col min="3849" max="3849" width="15.33203125" style="22" customWidth="1"/>
    <col min="3850" max="4096" width="8.88671875" style="22"/>
    <col min="4097" max="4097" width="4.33203125" style="22" customWidth="1"/>
    <col min="4098" max="4098" width="6.88671875" style="22" customWidth="1"/>
    <col min="4099" max="4100" width="10.109375" style="22" customWidth="1"/>
    <col min="4101" max="4101" width="33.5546875" style="22" customWidth="1"/>
    <col min="4102" max="4102" width="4.33203125" style="22" customWidth="1"/>
    <col min="4103" max="4103" width="11.33203125" style="22" customWidth="1"/>
    <col min="4104" max="4104" width="11.109375" style="22" customWidth="1"/>
    <col min="4105" max="4105" width="15.33203125" style="22" customWidth="1"/>
    <col min="4106" max="4352" width="8.88671875" style="22"/>
    <col min="4353" max="4353" width="4.33203125" style="22" customWidth="1"/>
    <col min="4354" max="4354" width="6.88671875" style="22" customWidth="1"/>
    <col min="4355" max="4356" width="10.109375" style="22" customWidth="1"/>
    <col min="4357" max="4357" width="33.5546875" style="22" customWidth="1"/>
    <col min="4358" max="4358" width="4.33203125" style="22" customWidth="1"/>
    <col min="4359" max="4359" width="11.33203125" style="22" customWidth="1"/>
    <col min="4360" max="4360" width="11.109375" style="22" customWidth="1"/>
    <col min="4361" max="4361" width="15.33203125" style="22" customWidth="1"/>
    <col min="4362" max="4608" width="8.88671875" style="22"/>
    <col min="4609" max="4609" width="4.33203125" style="22" customWidth="1"/>
    <col min="4610" max="4610" width="6.88671875" style="22" customWidth="1"/>
    <col min="4611" max="4612" width="10.109375" style="22" customWidth="1"/>
    <col min="4613" max="4613" width="33.5546875" style="22" customWidth="1"/>
    <col min="4614" max="4614" width="4.33203125" style="22" customWidth="1"/>
    <col min="4615" max="4615" width="11.33203125" style="22" customWidth="1"/>
    <col min="4616" max="4616" width="11.109375" style="22" customWidth="1"/>
    <col min="4617" max="4617" width="15.33203125" style="22" customWidth="1"/>
    <col min="4618" max="4864" width="8.88671875" style="22"/>
    <col min="4865" max="4865" width="4.33203125" style="22" customWidth="1"/>
    <col min="4866" max="4866" width="6.88671875" style="22" customWidth="1"/>
    <col min="4867" max="4868" width="10.109375" style="22" customWidth="1"/>
    <col min="4869" max="4869" width="33.5546875" style="22" customWidth="1"/>
    <col min="4870" max="4870" width="4.33203125" style="22" customWidth="1"/>
    <col min="4871" max="4871" width="11.33203125" style="22" customWidth="1"/>
    <col min="4872" max="4872" width="11.109375" style="22" customWidth="1"/>
    <col min="4873" max="4873" width="15.33203125" style="22" customWidth="1"/>
    <col min="4874" max="5120" width="8.88671875" style="22"/>
    <col min="5121" max="5121" width="4.33203125" style="22" customWidth="1"/>
    <col min="5122" max="5122" width="6.88671875" style="22" customWidth="1"/>
    <col min="5123" max="5124" width="10.109375" style="22" customWidth="1"/>
    <col min="5125" max="5125" width="33.5546875" style="22" customWidth="1"/>
    <col min="5126" max="5126" width="4.33203125" style="22" customWidth="1"/>
    <col min="5127" max="5127" width="11.33203125" style="22" customWidth="1"/>
    <col min="5128" max="5128" width="11.109375" style="22" customWidth="1"/>
    <col min="5129" max="5129" width="15.33203125" style="22" customWidth="1"/>
    <col min="5130" max="5376" width="8.88671875" style="22"/>
    <col min="5377" max="5377" width="4.33203125" style="22" customWidth="1"/>
    <col min="5378" max="5378" width="6.88671875" style="22" customWidth="1"/>
    <col min="5379" max="5380" width="10.109375" style="22" customWidth="1"/>
    <col min="5381" max="5381" width="33.5546875" style="22" customWidth="1"/>
    <col min="5382" max="5382" width="4.33203125" style="22" customWidth="1"/>
    <col min="5383" max="5383" width="11.33203125" style="22" customWidth="1"/>
    <col min="5384" max="5384" width="11.109375" style="22" customWidth="1"/>
    <col min="5385" max="5385" width="15.33203125" style="22" customWidth="1"/>
    <col min="5386" max="5632" width="8.88671875" style="22"/>
    <col min="5633" max="5633" width="4.33203125" style="22" customWidth="1"/>
    <col min="5634" max="5634" width="6.88671875" style="22" customWidth="1"/>
    <col min="5635" max="5636" width="10.109375" style="22" customWidth="1"/>
    <col min="5637" max="5637" width="33.5546875" style="22" customWidth="1"/>
    <col min="5638" max="5638" width="4.33203125" style="22" customWidth="1"/>
    <col min="5639" max="5639" width="11.33203125" style="22" customWidth="1"/>
    <col min="5640" max="5640" width="11.109375" style="22" customWidth="1"/>
    <col min="5641" max="5641" width="15.33203125" style="22" customWidth="1"/>
    <col min="5642" max="5888" width="8.88671875" style="22"/>
    <col min="5889" max="5889" width="4.33203125" style="22" customWidth="1"/>
    <col min="5890" max="5890" width="6.88671875" style="22" customWidth="1"/>
    <col min="5891" max="5892" width="10.109375" style="22" customWidth="1"/>
    <col min="5893" max="5893" width="33.5546875" style="22" customWidth="1"/>
    <col min="5894" max="5894" width="4.33203125" style="22" customWidth="1"/>
    <col min="5895" max="5895" width="11.33203125" style="22" customWidth="1"/>
    <col min="5896" max="5896" width="11.109375" style="22" customWidth="1"/>
    <col min="5897" max="5897" width="15.33203125" style="22" customWidth="1"/>
    <col min="5898" max="6144" width="8.88671875" style="22"/>
    <col min="6145" max="6145" width="4.33203125" style="22" customWidth="1"/>
    <col min="6146" max="6146" width="6.88671875" style="22" customWidth="1"/>
    <col min="6147" max="6148" width="10.109375" style="22" customWidth="1"/>
    <col min="6149" max="6149" width="33.5546875" style="22" customWidth="1"/>
    <col min="6150" max="6150" width="4.33203125" style="22" customWidth="1"/>
    <col min="6151" max="6151" width="11.33203125" style="22" customWidth="1"/>
    <col min="6152" max="6152" width="11.109375" style="22" customWidth="1"/>
    <col min="6153" max="6153" width="15.33203125" style="22" customWidth="1"/>
    <col min="6154" max="6400" width="8.88671875" style="22"/>
    <col min="6401" max="6401" width="4.33203125" style="22" customWidth="1"/>
    <col min="6402" max="6402" width="6.88671875" style="22" customWidth="1"/>
    <col min="6403" max="6404" width="10.109375" style="22" customWidth="1"/>
    <col min="6405" max="6405" width="33.5546875" style="22" customWidth="1"/>
    <col min="6406" max="6406" width="4.33203125" style="22" customWidth="1"/>
    <col min="6407" max="6407" width="11.33203125" style="22" customWidth="1"/>
    <col min="6408" max="6408" width="11.109375" style="22" customWidth="1"/>
    <col min="6409" max="6409" width="15.33203125" style="22" customWidth="1"/>
    <col min="6410" max="6656" width="8.88671875" style="22"/>
    <col min="6657" max="6657" width="4.33203125" style="22" customWidth="1"/>
    <col min="6658" max="6658" width="6.88671875" style="22" customWidth="1"/>
    <col min="6659" max="6660" width="10.109375" style="22" customWidth="1"/>
    <col min="6661" max="6661" width="33.5546875" style="22" customWidth="1"/>
    <col min="6662" max="6662" width="4.33203125" style="22" customWidth="1"/>
    <col min="6663" max="6663" width="11.33203125" style="22" customWidth="1"/>
    <col min="6664" max="6664" width="11.109375" style="22" customWidth="1"/>
    <col min="6665" max="6665" width="15.33203125" style="22" customWidth="1"/>
    <col min="6666" max="6912" width="8.88671875" style="22"/>
    <col min="6913" max="6913" width="4.33203125" style="22" customWidth="1"/>
    <col min="6914" max="6914" width="6.88671875" style="22" customWidth="1"/>
    <col min="6915" max="6916" width="10.109375" style="22" customWidth="1"/>
    <col min="6917" max="6917" width="33.5546875" style="22" customWidth="1"/>
    <col min="6918" max="6918" width="4.33203125" style="22" customWidth="1"/>
    <col min="6919" max="6919" width="11.33203125" style="22" customWidth="1"/>
    <col min="6920" max="6920" width="11.109375" style="22" customWidth="1"/>
    <col min="6921" max="6921" width="15.33203125" style="22" customWidth="1"/>
    <col min="6922" max="7168" width="8.88671875" style="22"/>
    <col min="7169" max="7169" width="4.33203125" style="22" customWidth="1"/>
    <col min="7170" max="7170" width="6.88671875" style="22" customWidth="1"/>
    <col min="7171" max="7172" width="10.109375" style="22" customWidth="1"/>
    <col min="7173" max="7173" width="33.5546875" style="22" customWidth="1"/>
    <col min="7174" max="7174" width="4.33203125" style="22" customWidth="1"/>
    <col min="7175" max="7175" width="11.33203125" style="22" customWidth="1"/>
    <col min="7176" max="7176" width="11.109375" style="22" customWidth="1"/>
    <col min="7177" max="7177" width="15.33203125" style="22" customWidth="1"/>
    <col min="7178" max="7424" width="8.88671875" style="22"/>
    <col min="7425" max="7425" width="4.33203125" style="22" customWidth="1"/>
    <col min="7426" max="7426" width="6.88671875" style="22" customWidth="1"/>
    <col min="7427" max="7428" width="10.109375" style="22" customWidth="1"/>
    <col min="7429" max="7429" width="33.5546875" style="22" customWidth="1"/>
    <col min="7430" max="7430" width="4.33203125" style="22" customWidth="1"/>
    <col min="7431" max="7431" width="11.33203125" style="22" customWidth="1"/>
    <col min="7432" max="7432" width="11.109375" style="22" customWidth="1"/>
    <col min="7433" max="7433" width="15.33203125" style="22" customWidth="1"/>
    <col min="7434" max="7680" width="8.88671875" style="22"/>
    <col min="7681" max="7681" width="4.33203125" style="22" customWidth="1"/>
    <col min="7682" max="7682" width="6.88671875" style="22" customWidth="1"/>
    <col min="7683" max="7684" width="10.109375" style="22" customWidth="1"/>
    <col min="7685" max="7685" width="33.5546875" style="22" customWidth="1"/>
    <col min="7686" max="7686" width="4.33203125" style="22" customWidth="1"/>
    <col min="7687" max="7687" width="11.33203125" style="22" customWidth="1"/>
    <col min="7688" max="7688" width="11.109375" style="22" customWidth="1"/>
    <col min="7689" max="7689" width="15.33203125" style="22" customWidth="1"/>
    <col min="7690" max="7936" width="8.88671875" style="22"/>
    <col min="7937" max="7937" width="4.33203125" style="22" customWidth="1"/>
    <col min="7938" max="7938" width="6.88671875" style="22" customWidth="1"/>
    <col min="7939" max="7940" width="10.109375" style="22" customWidth="1"/>
    <col min="7941" max="7941" width="33.5546875" style="22" customWidth="1"/>
    <col min="7942" max="7942" width="4.33203125" style="22" customWidth="1"/>
    <col min="7943" max="7943" width="11.33203125" style="22" customWidth="1"/>
    <col min="7944" max="7944" width="11.109375" style="22" customWidth="1"/>
    <col min="7945" max="7945" width="15.33203125" style="22" customWidth="1"/>
    <col min="7946" max="8192" width="8.88671875" style="22"/>
    <col min="8193" max="8193" width="4.33203125" style="22" customWidth="1"/>
    <col min="8194" max="8194" width="6.88671875" style="22" customWidth="1"/>
    <col min="8195" max="8196" width="10.109375" style="22" customWidth="1"/>
    <col min="8197" max="8197" width="33.5546875" style="22" customWidth="1"/>
    <col min="8198" max="8198" width="4.33203125" style="22" customWidth="1"/>
    <col min="8199" max="8199" width="11.33203125" style="22" customWidth="1"/>
    <col min="8200" max="8200" width="11.109375" style="22" customWidth="1"/>
    <col min="8201" max="8201" width="15.33203125" style="22" customWidth="1"/>
    <col min="8202" max="8448" width="8.88671875" style="22"/>
    <col min="8449" max="8449" width="4.33203125" style="22" customWidth="1"/>
    <col min="8450" max="8450" width="6.88671875" style="22" customWidth="1"/>
    <col min="8451" max="8452" width="10.109375" style="22" customWidth="1"/>
    <col min="8453" max="8453" width="33.5546875" style="22" customWidth="1"/>
    <col min="8454" max="8454" width="4.33203125" style="22" customWidth="1"/>
    <col min="8455" max="8455" width="11.33203125" style="22" customWidth="1"/>
    <col min="8456" max="8456" width="11.109375" style="22" customWidth="1"/>
    <col min="8457" max="8457" width="15.33203125" style="22" customWidth="1"/>
    <col min="8458" max="8704" width="8.88671875" style="22"/>
    <col min="8705" max="8705" width="4.33203125" style="22" customWidth="1"/>
    <col min="8706" max="8706" width="6.88671875" style="22" customWidth="1"/>
    <col min="8707" max="8708" width="10.109375" style="22" customWidth="1"/>
    <col min="8709" max="8709" width="33.5546875" style="22" customWidth="1"/>
    <col min="8710" max="8710" width="4.33203125" style="22" customWidth="1"/>
    <col min="8711" max="8711" width="11.33203125" style="22" customWidth="1"/>
    <col min="8712" max="8712" width="11.109375" style="22" customWidth="1"/>
    <col min="8713" max="8713" width="15.33203125" style="22" customWidth="1"/>
    <col min="8714" max="8960" width="8.88671875" style="22"/>
    <col min="8961" max="8961" width="4.33203125" style="22" customWidth="1"/>
    <col min="8962" max="8962" width="6.88671875" style="22" customWidth="1"/>
    <col min="8963" max="8964" width="10.109375" style="22" customWidth="1"/>
    <col min="8965" max="8965" width="33.5546875" style="22" customWidth="1"/>
    <col min="8966" max="8966" width="4.33203125" style="22" customWidth="1"/>
    <col min="8967" max="8967" width="11.33203125" style="22" customWidth="1"/>
    <col min="8968" max="8968" width="11.109375" style="22" customWidth="1"/>
    <col min="8969" max="8969" width="15.33203125" style="22" customWidth="1"/>
    <col min="8970" max="9216" width="8.88671875" style="22"/>
    <col min="9217" max="9217" width="4.33203125" style="22" customWidth="1"/>
    <col min="9218" max="9218" width="6.88671875" style="22" customWidth="1"/>
    <col min="9219" max="9220" width="10.109375" style="22" customWidth="1"/>
    <col min="9221" max="9221" width="33.5546875" style="22" customWidth="1"/>
    <col min="9222" max="9222" width="4.33203125" style="22" customWidth="1"/>
    <col min="9223" max="9223" width="11.33203125" style="22" customWidth="1"/>
    <col min="9224" max="9224" width="11.109375" style="22" customWidth="1"/>
    <col min="9225" max="9225" width="15.33203125" style="22" customWidth="1"/>
    <col min="9226" max="9472" width="8.88671875" style="22"/>
    <col min="9473" max="9473" width="4.33203125" style="22" customWidth="1"/>
    <col min="9474" max="9474" width="6.88671875" style="22" customWidth="1"/>
    <col min="9475" max="9476" width="10.109375" style="22" customWidth="1"/>
    <col min="9477" max="9477" width="33.5546875" style="22" customWidth="1"/>
    <col min="9478" max="9478" width="4.33203125" style="22" customWidth="1"/>
    <col min="9479" max="9479" width="11.33203125" style="22" customWidth="1"/>
    <col min="9480" max="9480" width="11.109375" style="22" customWidth="1"/>
    <col min="9481" max="9481" width="15.33203125" style="22" customWidth="1"/>
    <col min="9482" max="9728" width="8.88671875" style="22"/>
    <col min="9729" max="9729" width="4.33203125" style="22" customWidth="1"/>
    <col min="9730" max="9730" width="6.88671875" style="22" customWidth="1"/>
    <col min="9731" max="9732" width="10.109375" style="22" customWidth="1"/>
    <col min="9733" max="9733" width="33.5546875" style="22" customWidth="1"/>
    <col min="9734" max="9734" width="4.33203125" style="22" customWidth="1"/>
    <col min="9735" max="9735" width="11.33203125" style="22" customWidth="1"/>
    <col min="9736" max="9736" width="11.109375" style="22" customWidth="1"/>
    <col min="9737" max="9737" width="15.33203125" style="22" customWidth="1"/>
    <col min="9738" max="9984" width="8.88671875" style="22"/>
    <col min="9985" max="9985" width="4.33203125" style="22" customWidth="1"/>
    <col min="9986" max="9986" width="6.88671875" style="22" customWidth="1"/>
    <col min="9987" max="9988" width="10.109375" style="22" customWidth="1"/>
    <col min="9989" max="9989" width="33.5546875" style="22" customWidth="1"/>
    <col min="9990" max="9990" width="4.33203125" style="22" customWidth="1"/>
    <col min="9991" max="9991" width="11.33203125" style="22" customWidth="1"/>
    <col min="9992" max="9992" width="11.109375" style="22" customWidth="1"/>
    <col min="9993" max="9993" width="15.33203125" style="22" customWidth="1"/>
    <col min="9994" max="10240" width="8.88671875" style="22"/>
    <col min="10241" max="10241" width="4.33203125" style="22" customWidth="1"/>
    <col min="10242" max="10242" width="6.88671875" style="22" customWidth="1"/>
    <col min="10243" max="10244" width="10.109375" style="22" customWidth="1"/>
    <col min="10245" max="10245" width="33.5546875" style="22" customWidth="1"/>
    <col min="10246" max="10246" width="4.33203125" style="22" customWidth="1"/>
    <col min="10247" max="10247" width="11.33203125" style="22" customWidth="1"/>
    <col min="10248" max="10248" width="11.109375" style="22" customWidth="1"/>
    <col min="10249" max="10249" width="15.33203125" style="22" customWidth="1"/>
    <col min="10250" max="10496" width="8.88671875" style="22"/>
    <col min="10497" max="10497" width="4.33203125" style="22" customWidth="1"/>
    <col min="10498" max="10498" width="6.88671875" style="22" customWidth="1"/>
    <col min="10499" max="10500" width="10.109375" style="22" customWidth="1"/>
    <col min="10501" max="10501" width="33.5546875" style="22" customWidth="1"/>
    <col min="10502" max="10502" width="4.33203125" style="22" customWidth="1"/>
    <col min="10503" max="10503" width="11.33203125" style="22" customWidth="1"/>
    <col min="10504" max="10504" width="11.109375" style="22" customWidth="1"/>
    <col min="10505" max="10505" width="15.33203125" style="22" customWidth="1"/>
    <col min="10506" max="10752" width="8.88671875" style="22"/>
    <col min="10753" max="10753" width="4.33203125" style="22" customWidth="1"/>
    <col min="10754" max="10754" width="6.88671875" style="22" customWidth="1"/>
    <col min="10755" max="10756" width="10.109375" style="22" customWidth="1"/>
    <col min="10757" max="10757" width="33.5546875" style="22" customWidth="1"/>
    <col min="10758" max="10758" width="4.33203125" style="22" customWidth="1"/>
    <col min="10759" max="10759" width="11.33203125" style="22" customWidth="1"/>
    <col min="10760" max="10760" width="11.109375" style="22" customWidth="1"/>
    <col min="10761" max="10761" width="15.33203125" style="22" customWidth="1"/>
    <col min="10762" max="11008" width="8.88671875" style="22"/>
    <col min="11009" max="11009" width="4.33203125" style="22" customWidth="1"/>
    <col min="11010" max="11010" width="6.88671875" style="22" customWidth="1"/>
    <col min="11011" max="11012" width="10.109375" style="22" customWidth="1"/>
    <col min="11013" max="11013" width="33.5546875" style="22" customWidth="1"/>
    <col min="11014" max="11014" width="4.33203125" style="22" customWidth="1"/>
    <col min="11015" max="11015" width="11.33203125" style="22" customWidth="1"/>
    <col min="11016" max="11016" width="11.109375" style="22" customWidth="1"/>
    <col min="11017" max="11017" width="15.33203125" style="22" customWidth="1"/>
    <col min="11018" max="11264" width="8.88671875" style="22"/>
    <col min="11265" max="11265" width="4.33203125" style="22" customWidth="1"/>
    <col min="11266" max="11266" width="6.88671875" style="22" customWidth="1"/>
    <col min="11267" max="11268" width="10.109375" style="22" customWidth="1"/>
    <col min="11269" max="11269" width="33.5546875" style="22" customWidth="1"/>
    <col min="11270" max="11270" width="4.33203125" style="22" customWidth="1"/>
    <col min="11271" max="11271" width="11.33203125" style="22" customWidth="1"/>
    <col min="11272" max="11272" width="11.109375" style="22" customWidth="1"/>
    <col min="11273" max="11273" width="15.33203125" style="22" customWidth="1"/>
    <col min="11274" max="11520" width="8.88671875" style="22"/>
    <col min="11521" max="11521" width="4.33203125" style="22" customWidth="1"/>
    <col min="11522" max="11522" width="6.88671875" style="22" customWidth="1"/>
    <col min="11523" max="11524" width="10.109375" style="22" customWidth="1"/>
    <col min="11525" max="11525" width="33.5546875" style="22" customWidth="1"/>
    <col min="11526" max="11526" width="4.33203125" style="22" customWidth="1"/>
    <col min="11527" max="11527" width="11.33203125" style="22" customWidth="1"/>
    <col min="11528" max="11528" width="11.109375" style="22" customWidth="1"/>
    <col min="11529" max="11529" width="15.33203125" style="22" customWidth="1"/>
    <col min="11530" max="11776" width="8.88671875" style="22"/>
    <col min="11777" max="11777" width="4.33203125" style="22" customWidth="1"/>
    <col min="11778" max="11778" width="6.88671875" style="22" customWidth="1"/>
    <col min="11779" max="11780" width="10.109375" style="22" customWidth="1"/>
    <col min="11781" max="11781" width="33.5546875" style="22" customWidth="1"/>
    <col min="11782" max="11782" width="4.33203125" style="22" customWidth="1"/>
    <col min="11783" max="11783" width="11.33203125" style="22" customWidth="1"/>
    <col min="11784" max="11784" width="11.109375" style="22" customWidth="1"/>
    <col min="11785" max="11785" width="15.33203125" style="22" customWidth="1"/>
    <col min="11786" max="12032" width="8.88671875" style="22"/>
    <col min="12033" max="12033" width="4.33203125" style="22" customWidth="1"/>
    <col min="12034" max="12034" width="6.88671875" style="22" customWidth="1"/>
    <col min="12035" max="12036" width="10.109375" style="22" customWidth="1"/>
    <col min="12037" max="12037" width="33.5546875" style="22" customWidth="1"/>
    <col min="12038" max="12038" width="4.33203125" style="22" customWidth="1"/>
    <col min="12039" max="12039" width="11.33203125" style="22" customWidth="1"/>
    <col min="12040" max="12040" width="11.109375" style="22" customWidth="1"/>
    <col min="12041" max="12041" width="15.33203125" style="22" customWidth="1"/>
    <col min="12042" max="12288" width="8.88671875" style="22"/>
    <col min="12289" max="12289" width="4.33203125" style="22" customWidth="1"/>
    <col min="12290" max="12290" width="6.88671875" style="22" customWidth="1"/>
    <col min="12291" max="12292" width="10.109375" style="22" customWidth="1"/>
    <col min="12293" max="12293" width="33.5546875" style="22" customWidth="1"/>
    <col min="12294" max="12294" width="4.33203125" style="22" customWidth="1"/>
    <col min="12295" max="12295" width="11.33203125" style="22" customWidth="1"/>
    <col min="12296" max="12296" width="11.109375" style="22" customWidth="1"/>
    <col min="12297" max="12297" width="15.33203125" style="22" customWidth="1"/>
    <col min="12298" max="12544" width="8.88671875" style="22"/>
    <col min="12545" max="12545" width="4.33203125" style="22" customWidth="1"/>
    <col min="12546" max="12546" width="6.88671875" style="22" customWidth="1"/>
    <col min="12547" max="12548" width="10.109375" style="22" customWidth="1"/>
    <col min="12549" max="12549" width="33.5546875" style="22" customWidth="1"/>
    <col min="12550" max="12550" width="4.33203125" style="22" customWidth="1"/>
    <col min="12551" max="12551" width="11.33203125" style="22" customWidth="1"/>
    <col min="12552" max="12552" width="11.109375" style="22" customWidth="1"/>
    <col min="12553" max="12553" width="15.33203125" style="22" customWidth="1"/>
    <col min="12554" max="12800" width="8.88671875" style="22"/>
    <col min="12801" max="12801" width="4.33203125" style="22" customWidth="1"/>
    <col min="12802" max="12802" width="6.88671875" style="22" customWidth="1"/>
    <col min="12803" max="12804" width="10.109375" style="22" customWidth="1"/>
    <col min="12805" max="12805" width="33.5546875" style="22" customWidth="1"/>
    <col min="12806" max="12806" width="4.33203125" style="22" customWidth="1"/>
    <col min="12807" max="12807" width="11.33203125" style="22" customWidth="1"/>
    <col min="12808" max="12808" width="11.109375" style="22" customWidth="1"/>
    <col min="12809" max="12809" width="15.33203125" style="22" customWidth="1"/>
    <col min="12810" max="13056" width="8.88671875" style="22"/>
    <col min="13057" max="13057" width="4.33203125" style="22" customWidth="1"/>
    <col min="13058" max="13058" width="6.88671875" style="22" customWidth="1"/>
    <col min="13059" max="13060" width="10.109375" style="22" customWidth="1"/>
    <col min="13061" max="13061" width="33.5546875" style="22" customWidth="1"/>
    <col min="13062" max="13062" width="4.33203125" style="22" customWidth="1"/>
    <col min="13063" max="13063" width="11.33203125" style="22" customWidth="1"/>
    <col min="13064" max="13064" width="11.109375" style="22" customWidth="1"/>
    <col min="13065" max="13065" width="15.33203125" style="22" customWidth="1"/>
    <col min="13066" max="13312" width="8.88671875" style="22"/>
    <col min="13313" max="13313" width="4.33203125" style="22" customWidth="1"/>
    <col min="13314" max="13314" width="6.88671875" style="22" customWidth="1"/>
    <col min="13315" max="13316" width="10.109375" style="22" customWidth="1"/>
    <col min="13317" max="13317" width="33.5546875" style="22" customWidth="1"/>
    <col min="13318" max="13318" width="4.33203125" style="22" customWidth="1"/>
    <col min="13319" max="13319" width="11.33203125" style="22" customWidth="1"/>
    <col min="13320" max="13320" width="11.109375" style="22" customWidth="1"/>
    <col min="13321" max="13321" width="15.33203125" style="22" customWidth="1"/>
    <col min="13322" max="13568" width="8.88671875" style="22"/>
    <col min="13569" max="13569" width="4.33203125" style="22" customWidth="1"/>
    <col min="13570" max="13570" width="6.88671875" style="22" customWidth="1"/>
    <col min="13571" max="13572" width="10.109375" style="22" customWidth="1"/>
    <col min="13573" max="13573" width="33.5546875" style="22" customWidth="1"/>
    <col min="13574" max="13574" width="4.33203125" style="22" customWidth="1"/>
    <col min="13575" max="13575" width="11.33203125" style="22" customWidth="1"/>
    <col min="13576" max="13576" width="11.109375" style="22" customWidth="1"/>
    <col min="13577" max="13577" width="15.33203125" style="22" customWidth="1"/>
    <col min="13578" max="13824" width="8.88671875" style="22"/>
    <col min="13825" max="13825" width="4.33203125" style="22" customWidth="1"/>
    <col min="13826" max="13826" width="6.88671875" style="22" customWidth="1"/>
    <col min="13827" max="13828" width="10.109375" style="22" customWidth="1"/>
    <col min="13829" max="13829" width="33.5546875" style="22" customWidth="1"/>
    <col min="13830" max="13830" width="4.33203125" style="22" customWidth="1"/>
    <col min="13831" max="13831" width="11.33203125" style="22" customWidth="1"/>
    <col min="13832" max="13832" width="11.109375" style="22" customWidth="1"/>
    <col min="13833" max="13833" width="15.33203125" style="22" customWidth="1"/>
    <col min="13834" max="14080" width="8.88671875" style="22"/>
    <col min="14081" max="14081" width="4.33203125" style="22" customWidth="1"/>
    <col min="14082" max="14082" width="6.88671875" style="22" customWidth="1"/>
    <col min="14083" max="14084" width="10.109375" style="22" customWidth="1"/>
    <col min="14085" max="14085" width="33.5546875" style="22" customWidth="1"/>
    <col min="14086" max="14086" width="4.33203125" style="22" customWidth="1"/>
    <col min="14087" max="14087" width="11.33203125" style="22" customWidth="1"/>
    <col min="14088" max="14088" width="11.109375" style="22" customWidth="1"/>
    <col min="14089" max="14089" width="15.33203125" style="22" customWidth="1"/>
    <col min="14090" max="14336" width="8.88671875" style="22"/>
    <col min="14337" max="14337" width="4.33203125" style="22" customWidth="1"/>
    <col min="14338" max="14338" width="6.88671875" style="22" customWidth="1"/>
    <col min="14339" max="14340" width="10.109375" style="22" customWidth="1"/>
    <col min="14341" max="14341" width="33.5546875" style="22" customWidth="1"/>
    <col min="14342" max="14342" width="4.33203125" style="22" customWidth="1"/>
    <col min="14343" max="14343" width="11.33203125" style="22" customWidth="1"/>
    <col min="14344" max="14344" width="11.109375" style="22" customWidth="1"/>
    <col min="14345" max="14345" width="15.33203125" style="22" customWidth="1"/>
    <col min="14346" max="14592" width="8.88671875" style="22"/>
    <col min="14593" max="14593" width="4.33203125" style="22" customWidth="1"/>
    <col min="14594" max="14594" width="6.88671875" style="22" customWidth="1"/>
    <col min="14595" max="14596" width="10.109375" style="22" customWidth="1"/>
    <col min="14597" max="14597" width="33.5546875" style="22" customWidth="1"/>
    <col min="14598" max="14598" width="4.33203125" style="22" customWidth="1"/>
    <col min="14599" max="14599" width="11.33203125" style="22" customWidth="1"/>
    <col min="14600" max="14600" width="11.109375" style="22" customWidth="1"/>
    <col min="14601" max="14601" width="15.33203125" style="22" customWidth="1"/>
    <col min="14602" max="14848" width="8.88671875" style="22"/>
    <col min="14849" max="14849" width="4.33203125" style="22" customWidth="1"/>
    <col min="14850" max="14850" width="6.88671875" style="22" customWidth="1"/>
    <col min="14851" max="14852" width="10.109375" style="22" customWidth="1"/>
    <col min="14853" max="14853" width="33.5546875" style="22" customWidth="1"/>
    <col min="14854" max="14854" width="4.33203125" style="22" customWidth="1"/>
    <col min="14855" max="14855" width="11.33203125" style="22" customWidth="1"/>
    <col min="14856" max="14856" width="11.109375" style="22" customWidth="1"/>
    <col min="14857" max="14857" width="15.33203125" style="22" customWidth="1"/>
    <col min="14858" max="15104" width="8.88671875" style="22"/>
    <col min="15105" max="15105" width="4.33203125" style="22" customWidth="1"/>
    <col min="15106" max="15106" width="6.88671875" style="22" customWidth="1"/>
    <col min="15107" max="15108" width="10.109375" style="22" customWidth="1"/>
    <col min="15109" max="15109" width="33.5546875" style="22" customWidth="1"/>
    <col min="15110" max="15110" width="4.33203125" style="22" customWidth="1"/>
    <col min="15111" max="15111" width="11.33203125" style="22" customWidth="1"/>
    <col min="15112" max="15112" width="11.109375" style="22" customWidth="1"/>
    <col min="15113" max="15113" width="15.33203125" style="22" customWidth="1"/>
    <col min="15114" max="15360" width="8.88671875" style="22"/>
    <col min="15361" max="15361" width="4.33203125" style="22" customWidth="1"/>
    <col min="15362" max="15362" width="6.88671875" style="22" customWidth="1"/>
    <col min="15363" max="15364" width="10.109375" style="22" customWidth="1"/>
    <col min="15365" max="15365" width="33.5546875" style="22" customWidth="1"/>
    <col min="15366" max="15366" width="4.33203125" style="22" customWidth="1"/>
    <col min="15367" max="15367" width="11.33203125" style="22" customWidth="1"/>
    <col min="15368" max="15368" width="11.109375" style="22" customWidth="1"/>
    <col min="15369" max="15369" width="15.33203125" style="22" customWidth="1"/>
    <col min="15370" max="15616" width="8.88671875" style="22"/>
    <col min="15617" max="15617" width="4.33203125" style="22" customWidth="1"/>
    <col min="15618" max="15618" width="6.88671875" style="22" customWidth="1"/>
    <col min="15619" max="15620" width="10.109375" style="22" customWidth="1"/>
    <col min="15621" max="15621" width="33.5546875" style="22" customWidth="1"/>
    <col min="15622" max="15622" width="4.33203125" style="22" customWidth="1"/>
    <col min="15623" max="15623" width="11.33203125" style="22" customWidth="1"/>
    <col min="15624" max="15624" width="11.109375" style="22" customWidth="1"/>
    <col min="15625" max="15625" width="15.33203125" style="22" customWidth="1"/>
    <col min="15626" max="15872" width="8.88671875" style="22"/>
    <col min="15873" max="15873" width="4.33203125" style="22" customWidth="1"/>
    <col min="15874" max="15874" width="6.88671875" style="22" customWidth="1"/>
    <col min="15875" max="15876" width="10.109375" style="22" customWidth="1"/>
    <col min="15877" max="15877" width="33.5546875" style="22" customWidth="1"/>
    <col min="15878" max="15878" width="4.33203125" style="22" customWidth="1"/>
    <col min="15879" max="15879" width="11.33203125" style="22" customWidth="1"/>
    <col min="15880" max="15880" width="11.109375" style="22" customWidth="1"/>
    <col min="15881" max="15881" width="15.33203125" style="22" customWidth="1"/>
    <col min="15882" max="16128" width="8.88671875" style="22"/>
    <col min="16129" max="16129" width="4.33203125" style="22" customWidth="1"/>
    <col min="16130" max="16130" width="6.88671875" style="22" customWidth="1"/>
    <col min="16131" max="16132" width="10.109375" style="22" customWidth="1"/>
    <col min="16133" max="16133" width="33.5546875" style="22" customWidth="1"/>
    <col min="16134" max="16134" width="4.33203125" style="22" customWidth="1"/>
    <col min="16135" max="16135" width="11.33203125" style="22" customWidth="1"/>
    <col min="16136" max="16136" width="11.109375" style="22" customWidth="1"/>
    <col min="16137" max="16137" width="15.33203125" style="22" customWidth="1"/>
    <col min="16138" max="16384" width="8.88671875" style="22"/>
  </cols>
  <sheetData>
    <row r="1" spans="1:9">
      <c r="A1" s="72"/>
      <c r="B1" s="72"/>
      <c r="C1" s="3"/>
      <c r="D1" s="3"/>
      <c r="E1" s="3"/>
      <c r="F1" s="3"/>
      <c r="G1" s="3"/>
    </row>
    <row r="2" spans="1:9" ht="24">
      <c r="A2" s="172" t="s">
        <v>1</v>
      </c>
      <c r="B2" s="172"/>
      <c r="C2" s="97" t="s">
        <v>36</v>
      </c>
      <c r="D2" s="97" t="s">
        <v>37</v>
      </c>
      <c r="E2" s="98" t="s">
        <v>38</v>
      </c>
      <c r="F2" s="98" t="s">
        <v>39</v>
      </c>
      <c r="G2" s="98" t="s">
        <v>40</v>
      </c>
      <c r="H2" s="235" t="s">
        <v>41</v>
      </c>
      <c r="I2" s="235" t="s">
        <v>42</v>
      </c>
    </row>
    <row r="3" spans="1:9" ht="12" customHeight="1">
      <c r="A3" s="173"/>
      <c r="B3" s="174"/>
      <c r="C3" s="4"/>
      <c r="D3" s="4"/>
      <c r="E3" s="4"/>
      <c r="F3" s="4"/>
      <c r="G3" s="4"/>
      <c r="H3" s="245"/>
      <c r="I3" s="245"/>
    </row>
    <row r="4" spans="1:9" ht="0.75" customHeight="1">
      <c r="A4" s="72"/>
      <c r="B4" s="72"/>
      <c r="C4" s="3"/>
      <c r="D4" s="3"/>
      <c r="E4" s="3"/>
      <c r="F4" s="3"/>
      <c r="G4" s="3"/>
    </row>
    <row r="5" spans="1:9" ht="12" customHeight="1">
      <c r="A5" s="169" t="s">
        <v>43</v>
      </c>
      <c r="B5" s="169"/>
      <c r="C5" s="99"/>
      <c r="D5" s="99"/>
      <c r="E5" s="100" t="s">
        <v>44</v>
      </c>
      <c r="F5" s="100"/>
      <c r="G5" s="100"/>
      <c r="H5" s="240"/>
      <c r="I5" s="240"/>
    </row>
    <row r="6" spans="1:9" ht="34.950000000000003" customHeight="1">
      <c r="A6" s="167">
        <v>1</v>
      </c>
      <c r="B6" s="167"/>
      <c r="C6" s="5" t="s">
        <v>45</v>
      </c>
      <c r="D6" s="5" t="s">
        <v>46</v>
      </c>
      <c r="E6" s="2" t="s">
        <v>47</v>
      </c>
      <c r="F6" s="1" t="s">
        <v>48</v>
      </c>
      <c r="G6" s="23">
        <v>125478</v>
      </c>
      <c r="H6" s="237"/>
      <c r="I6" s="238"/>
    </row>
    <row r="7" spans="1:9" ht="43.5" customHeight="1">
      <c r="A7" s="167">
        <f>A6+1</f>
        <v>2</v>
      </c>
      <c r="B7" s="167"/>
      <c r="C7" s="5" t="s">
        <v>45</v>
      </c>
      <c r="D7" s="5" t="s">
        <v>46</v>
      </c>
      <c r="E7" s="2" t="s">
        <v>49</v>
      </c>
      <c r="F7" s="1" t="s">
        <v>48</v>
      </c>
      <c r="G7" s="23">
        <v>125478</v>
      </c>
      <c r="H7" s="237"/>
      <c r="I7" s="238"/>
    </row>
    <row r="8" spans="1:9" ht="77.400000000000006" customHeight="1">
      <c r="A8" s="167">
        <f t="shared" ref="A8:A23" si="0">A7+1</f>
        <v>3</v>
      </c>
      <c r="B8" s="167"/>
      <c r="C8" s="5" t="s">
        <v>45</v>
      </c>
      <c r="D8" s="5" t="s">
        <v>50</v>
      </c>
      <c r="E8" s="2" t="s">
        <v>51</v>
      </c>
      <c r="F8" s="1" t="s">
        <v>52</v>
      </c>
      <c r="G8" s="23">
        <v>158932</v>
      </c>
      <c r="H8" s="237"/>
      <c r="I8" s="238"/>
    </row>
    <row r="9" spans="1:9" ht="87" customHeight="1">
      <c r="A9" s="167">
        <f t="shared" si="0"/>
        <v>4</v>
      </c>
      <c r="B9" s="167"/>
      <c r="C9" s="5" t="s">
        <v>45</v>
      </c>
      <c r="D9" s="5" t="s">
        <v>50</v>
      </c>
      <c r="E9" s="2" t="s">
        <v>53</v>
      </c>
      <c r="F9" s="1" t="s">
        <v>52</v>
      </c>
      <c r="G9" s="23">
        <v>127145.60000000001</v>
      </c>
      <c r="H9" s="237"/>
      <c r="I9" s="238"/>
    </row>
    <row r="10" spans="1:9" ht="25.95" customHeight="1">
      <c r="A10" s="167">
        <f t="shared" si="0"/>
        <v>5</v>
      </c>
      <c r="B10" s="167"/>
      <c r="C10" s="5" t="s">
        <v>45</v>
      </c>
      <c r="D10" s="5" t="s">
        <v>50</v>
      </c>
      <c r="E10" s="2" t="s">
        <v>1652</v>
      </c>
      <c r="F10" s="1" t="s">
        <v>52</v>
      </c>
      <c r="G10" s="23">
        <v>31786.400000000001</v>
      </c>
      <c r="H10" s="237"/>
      <c r="I10" s="238"/>
    </row>
    <row r="11" spans="1:9" ht="29.4" customHeight="1">
      <c r="A11" s="167">
        <f t="shared" si="0"/>
        <v>6</v>
      </c>
      <c r="B11" s="167"/>
      <c r="C11" s="5" t="s">
        <v>45</v>
      </c>
      <c r="D11" s="5" t="s">
        <v>50</v>
      </c>
      <c r="E11" s="2" t="s">
        <v>54</v>
      </c>
      <c r="F11" s="1" t="s">
        <v>48</v>
      </c>
      <c r="G11" s="23">
        <v>75216</v>
      </c>
      <c r="H11" s="237"/>
      <c r="I11" s="238"/>
    </row>
    <row r="12" spans="1:9" ht="42.75" customHeight="1">
      <c r="A12" s="167">
        <f t="shared" si="0"/>
        <v>7</v>
      </c>
      <c r="B12" s="167"/>
      <c r="C12" s="5" t="s">
        <v>45</v>
      </c>
      <c r="D12" s="5" t="s">
        <v>50</v>
      </c>
      <c r="E12" s="2" t="s">
        <v>55</v>
      </c>
      <c r="F12" s="1" t="s">
        <v>52</v>
      </c>
      <c r="G12" s="23">
        <v>640002.6</v>
      </c>
      <c r="H12" s="237"/>
      <c r="I12" s="238"/>
    </row>
    <row r="13" spans="1:9" ht="39" customHeight="1">
      <c r="A13" s="167">
        <f t="shared" si="0"/>
        <v>8</v>
      </c>
      <c r="B13" s="167"/>
      <c r="C13" s="5" t="s">
        <v>45</v>
      </c>
      <c r="D13" s="5" t="s">
        <v>50</v>
      </c>
      <c r="E13" s="2" t="s">
        <v>56</v>
      </c>
      <c r="F13" s="1" t="s">
        <v>48</v>
      </c>
      <c r="G13" s="23">
        <v>75740</v>
      </c>
      <c r="H13" s="237"/>
      <c r="I13" s="238"/>
    </row>
    <row r="14" spans="1:9" ht="27.6" customHeight="1">
      <c r="A14" s="167">
        <f t="shared" si="0"/>
        <v>9</v>
      </c>
      <c r="B14" s="167"/>
      <c r="C14" s="5" t="s">
        <v>45</v>
      </c>
      <c r="D14" s="5" t="s">
        <v>50</v>
      </c>
      <c r="E14" s="2" t="s">
        <v>57</v>
      </c>
      <c r="F14" s="1" t="s">
        <v>48</v>
      </c>
      <c r="G14" s="23">
        <v>75740</v>
      </c>
      <c r="H14" s="237"/>
      <c r="I14" s="238"/>
    </row>
    <row r="15" spans="1:9" ht="33" customHeight="1">
      <c r="A15" s="167">
        <f t="shared" si="0"/>
        <v>10</v>
      </c>
      <c r="B15" s="167"/>
      <c r="C15" s="5" t="s">
        <v>45</v>
      </c>
      <c r="D15" s="5" t="s">
        <v>58</v>
      </c>
      <c r="E15" s="2" t="s">
        <v>59</v>
      </c>
      <c r="F15" s="1" t="s">
        <v>48</v>
      </c>
      <c r="G15" s="23">
        <v>44200</v>
      </c>
      <c r="H15" s="237"/>
      <c r="I15" s="238"/>
    </row>
    <row r="16" spans="1:9" ht="38.4" customHeight="1">
      <c r="A16" s="167">
        <f t="shared" si="0"/>
        <v>11</v>
      </c>
      <c r="B16" s="167"/>
      <c r="C16" s="5" t="s">
        <v>45</v>
      </c>
      <c r="D16" s="5" t="s">
        <v>50</v>
      </c>
      <c r="E16" s="2" t="s">
        <v>60</v>
      </c>
      <c r="F16" s="1" t="s">
        <v>48</v>
      </c>
      <c r="G16" s="23">
        <v>75740</v>
      </c>
      <c r="H16" s="237"/>
      <c r="I16" s="238"/>
    </row>
    <row r="17" spans="1:9" ht="22.5" customHeight="1">
      <c r="A17" s="167">
        <f t="shared" si="0"/>
        <v>12</v>
      </c>
      <c r="B17" s="167"/>
      <c r="C17" s="5" t="s">
        <v>45</v>
      </c>
      <c r="D17" s="5" t="s">
        <v>61</v>
      </c>
      <c r="E17" s="2" t="s">
        <v>62</v>
      </c>
      <c r="F17" s="1" t="s">
        <v>48</v>
      </c>
      <c r="G17" s="23">
        <v>75740</v>
      </c>
      <c r="H17" s="237"/>
      <c r="I17" s="238"/>
    </row>
    <row r="18" spans="1:9" ht="49.95" customHeight="1">
      <c r="A18" s="167">
        <f t="shared" si="0"/>
        <v>13</v>
      </c>
      <c r="B18" s="167"/>
      <c r="C18" s="5" t="s">
        <v>45</v>
      </c>
      <c r="D18" s="5" t="s">
        <v>63</v>
      </c>
      <c r="E18" s="2" t="s">
        <v>64</v>
      </c>
      <c r="F18" s="1" t="s">
        <v>48</v>
      </c>
      <c r="G18" s="23">
        <v>21205</v>
      </c>
      <c r="H18" s="237"/>
      <c r="I18" s="238"/>
    </row>
    <row r="19" spans="1:9" ht="62.4" customHeight="1">
      <c r="A19" s="167">
        <f t="shared" si="0"/>
        <v>14</v>
      </c>
      <c r="B19" s="167"/>
      <c r="C19" s="5" t="s">
        <v>45</v>
      </c>
      <c r="D19" s="5" t="s">
        <v>65</v>
      </c>
      <c r="E19" s="2" t="s">
        <v>66</v>
      </c>
      <c r="F19" s="1" t="s">
        <v>48</v>
      </c>
      <c r="G19" s="23">
        <v>7227</v>
      </c>
      <c r="H19" s="237"/>
      <c r="I19" s="238"/>
    </row>
    <row r="20" spans="1:9" ht="61.95" customHeight="1">
      <c r="A20" s="167">
        <f t="shared" si="0"/>
        <v>15</v>
      </c>
      <c r="B20" s="167"/>
      <c r="C20" s="5" t="s">
        <v>45</v>
      </c>
      <c r="D20" s="5" t="s">
        <v>65</v>
      </c>
      <c r="E20" s="2" t="s">
        <v>67</v>
      </c>
      <c r="F20" s="1" t="s">
        <v>48</v>
      </c>
      <c r="G20" s="23">
        <v>2517</v>
      </c>
      <c r="H20" s="237"/>
      <c r="I20" s="238"/>
    </row>
    <row r="21" spans="1:9" ht="74.25" customHeight="1">
      <c r="A21" s="167">
        <f t="shared" si="0"/>
        <v>16</v>
      </c>
      <c r="B21" s="167"/>
      <c r="C21" s="5" t="s">
        <v>45</v>
      </c>
      <c r="D21" s="5" t="s">
        <v>50</v>
      </c>
      <c r="E21" s="2" t="s">
        <v>68</v>
      </c>
      <c r="F21" s="1" t="s">
        <v>52</v>
      </c>
      <c r="G21" s="23">
        <v>9359</v>
      </c>
      <c r="H21" s="237"/>
      <c r="I21" s="238"/>
    </row>
    <row r="22" spans="1:9" ht="54" customHeight="1">
      <c r="A22" s="167">
        <f t="shared" si="0"/>
        <v>17</v>
      </c>
      <c r="B22" s="167"/>
      <c r="C22" s="5" t="s">
        <v>45</v>
      </c>
      <c r="D22" s="5" t="s">
        <v>50</v>
      </c>
      <c r="E22" s="2" t="s">
        <v>69</v>
      </c>
      <c r="F22" s="1" t="s">
        <v>52</v>
      </c>
      <c r="G22" s="23">
        <v>9359</v>
      </c>
      <c r="H22" s="237"/>
      <c r="I22" s="238"/>
    </row>
    <row r="23" spans="1:9" ht="63.75" customHeight="1">
      <c r="A23" s="167">
        <f t="shared" si="0"/>
        <v>18</v>
      </c>
      <c r="B23" s="167"/>
      <c r="C23" s="5" t="s">
        <v>45</v>
      </c>
      <c r="D23" s="5" t="s">
        <v>50</v>
      </c>
      <c r="E23" s="2" t="s">
        <v>70</v>
      </c>
      <c r="F23" s="1" t="s">
        <v>52</v>
      </c>
      <c r="G23" s="23">
        <v>9359</v>
      </c>
      <c r="H23" s="237"/>
      <c r="I23" s="238"/>
    </row>
    <row r="24" spans="1:9" ht="12" customHeight="1">
      <c r="A24" s="171" t="s">
        <v>71</v>
      </c>
      <c r="B24" s="171"/>
      <c r="C24" s="89"/>
      <c r="D24" s="89"/>
      <c r="E24" s="90" t="s">
        <v>72</v>
      </c>
      <c r="F24" s="90"/>
      <c r="G24" s="90"/>
      <c r="H24" s="239"/>
      <c r="I24" s="239"/>
    </row>
    <row r="25" spans="1:9" ht="51" customHeight="1">
      <c r="A25" s="167">
        <v>19</v>
      </c>
      <c r="B25" s="167"/>
      <c r="C25" s="5" t="s">
        <v>45</v>
      </c>
      <c r="D25" s="5" t="s">
        <v>73</v>
      </c>
      <c r="E25" s="2" t="s">
        <v>74</v>
      </c>
      <c r="F25" s="1" t="s">
        <v>75</v>
      </c>
      <c r="G25" s="24">
        <v>24.4</v>
      </c>
      <c r="H25" s="237"/>
      <c r="I25" s="238"/>
    </row>
    <row r="26" spans="1:9" ht="51" customHeight="1">
      <c r="A26" s="167">
        <f>A25+1</f>
        <v>20</v>
      </c>
      <c r="B26" s="167"/>
      <c r="C26" s="5" t="s">
        <v>45</v>
      </c>
      <c r="D26" s="5" t="s">
        <v>73</v>
      </c>
      <c r="E26" s="2" t="s">
        <v>76</v>
      </c>
      <c r="F26" s="1" t="s">
        <v>75</v>
      </c>
      <c r="G26" s="24">
        <v>21.6</v>
      </c>
      <c r="H26" s="237"/>
      <c r="I26" s="238"/>
    </row>
    <row r="27" spans="1:9" ht="51" customHeight="1">
      <c r="A27" s="167">
        <f t="shared" ref="A27:A38" si="1">A26+1</f>
        <v>21</v>
      </c>
      <c r="B27" s="167"/>
      <c r="C27" s="5" t="s">
        <v>45</v>
      </c>
      <c r="D27" s="5" t="s">
        <v>73</v>
      </c>
      <c r="E27" s="2" t="s">
        <v>77</v>
      </c>
      <c r="F27" s="1" t="s">
        <v>75</v>
      </c>
      <c r="G27" s="24">
        <v>59.6</v>
      </c>
      <c r="H27" s="237"/>
      <c r="I27" s="238"/>
    </row>
    <row r="28" spans="1:9" ht="51" customHeight="1">
      <c r="A28" s="167">
        <f t="shared" si="1"/>
        <v>22</v>
      </c>
      <c r="B28" s="167"/>
      <c r="C28" s="5" t="s">
        <v>45</v>
      </c>
      <c r="D28" s="5" t="s">
        <v>73</v>
      </c>
      <c r="E28" s="2" t="s">
        <v>78</v>
      </c>
      <c r="F28" s="1" t="s">
        <v>75</v>
      </c>
      <c r="G28" s="24">
        <v>60.8</v>
      </c>
      <c r="H28" s="237"/>
      <c r="I28" s="238"/>
    </row>
    <row r="29" spans="1:9" ht="42.75" customHeight="1">
      <c r="A29" s="167">
        <f t="shared" si="1"/>
        <v>23</v>
      </c>
      <c r="B29" s="167"/>
      <c r="C29" s="5" t="s">
        <v>45</v>
      </c>
      <c r="D29" s="5" t="s">
        <v>79</v>
      </c>
      <c r="E29" s="2" t="s">
        <v>80</v>
      </c>
      <c r="F29" s="1" t="s">
        <v>52</v>
      </c>
      <c r="G29" s="7" t="s">
        <v>81</v>
      </c>
      <c r="H29" s="237"/>
      <c r="I29" s="238"/>
    </row>
    <row r="30" spans="1:9" ht="43.5" customHeight="1">
      <c r="A30" s="167">
        <f t="shared" si="1"/>
        <v>24</v>
      </c>
      <c r="B30" s="167"/>
      <c r="C30" s="5" t="s">
        <v>45</v>
      </c>
      <c r="D30" s="5" t="s">
        <v>79</v>
      </c>
      <c r="E30" s="2" t="s">
        <v>82</v>
      </c>
      <c r="F30" s="1" t="s">
        <v>48</v>
      </c>
      <c r="G30" s="7" t="s">
        <v>83</v>
      </c>
      <c r="H30" s="237"/>
      <c r="I30" s="238"/>
    </row>
    <row r="31" spans="1:9" ht="42.75" customHeight="1">
      <c r="A31" s="167">
        <f t="shared" si="1"/>
        <v>25</v>
      </c>
      <c r="B31" s="167"/>
      <c r="C31" s="5" t="s">
        <v>45</v>
      </c>
      <c r="D31" s="5" t="s">
        <v>84</v>
      </c>
      <c r="E31" s="2" t="s">
        <v>85</v>
      </c>
      <c r="F31" s="1" t="s">
        <v>86</v>
      </c>
      <c r="G31" s="7" t="s">
        <v>87</v>
      </c>
      <c r="H31" s="237"/>
      <c r="I31" s="238"/>
    </row>
    <row r="32" spans="1:9" ht="49.5" customHeight="1">
      <c r="A32" s="167">
        <f t="shared" si="1"/>
        <v>26</v>
      </c>
      <c r="B32" s="167"/>
      <c r="C32" s="5" t="s">
        <v>45</v>
      </c>
      <c r="D32" s="5" t="s">
        <v>84</v>
      </c>
      <c r="E32" s="2" t="s">
        <v>88</v>
      </c>
      <c r="F32" s="1" t="s">
        <v>52</v>
      </c>
      <c r="G32" s="7" t="s">
        <v>89</v>
      </c>
      <c r="H32" s="237"/>
      <c r="I32" s="238"/>
    </row>
    <row r="33" spans="1:9" ht="27" customHeight="1">
      <c r="A33" s="167">
        <f t="shared" si="1"/>
        <v>27</v>
      </c>
      <c r="B33" s="167"/>
      <c r="C33" s="5" t="s">
        <v>45</v>
      </c>
      <c r="D33" s="5" t="s">
        <v>84</v>
      </c>
      <c r="E33" s="2" t="s">
        <v>90</v>
      </c>
      <c r="F33" s="1" t="s">
        <v>52</v>
      </c>
      <c r="G33" s="7" t="s">
        <v>91</v>
      </c>
      <c r="H33" s="237"/>
      <c r="I33" s="238"/>
    </row>
    <row r="34" spans="1:9" ht="53.25" customHeight="1">
      <c r="A34" s="167">
        <f t="shared" si="1"/>
        <v>28</v>
      </c>
      <c r="B34" s="167"/>
      <c r="C34" s="5" t="s">
        <v>45</v>
      </c>
      <c r="D34" s="5" t="s">
        <v>84</v>
      </c>
      <c r="E34" s="2" t="s">
        <v>92</v>
      </c>
      <c r="F34" s="1" t="s">
        <v>86</v>
      </c>
      <c r="G34" s="7" t="s">
        <v>93</v>
      </c>
      <c r="H34" s="237"/>
      <c r="I34" s="238"/>
    </row>
    <row r="35" spans="1:9" ht="42.75" customHeight="1">
      <c r="A35" s="167">
        <f t="shared" si="1"/>
        <v>29</v>
      </c>
      <c r="B35" s="167"/>
      <c r="C35" s="5" t="s">
        <v>45</v>
      </c>
      <c r="D35" s="5" t="s">
        <v>84</v>
      </c>
      <c r="E35" s="2" t="s">
        <v>94</v>
      </c>
      <c r="F35" s="1" t="s">
        <v>86</v>
      </c>
      <c r="G35" s="7" t="s">
        <v>95</v>
      </c>
      <c r="H35" s="237"/>
      <c r="I35" s="238"/>
    </row>
    <row r="36" spans="1:9" ht="43.5" customHeight="1">
      <c r="A36" s="167">
        <f t="shared" si="1"/>
        <v>30</v>
      </c>
      <c r="B36" s="167"/>
      <c r="C36" s="5" t="s">
        <v>45</v>
      </c>
      <c r="D36" s="5" t="s">
        <v>79</v>
      </c>
      <c r="E36" s="2" t="s">
        <v>96</v>
      </c>
      <c r="F36" s="1" t="s">
        <v>52</v>
      </c>
      <c r="G36" s="7" t="s">
        <v>97</v>
      </c>
      <c r="H36" s="237"/>
      <c r="I36" s="238"/>
    </row>
    <row r="37" spans="1:9" ht="53.25" customHeight="1">
      <c r="A37" s="167">
        <f t="shared" si="1"/>
        <v>31</v>
      </c>
      <c r="B37" s="167"/>
      <c r="C37" s="5" t="s">
        <v>45</v>
      </c>
      <c r="D37" s="5" t="s">
        <v>98</v>
      </c>
      <c r="E37" s="2" t="s">
        <v>99</v>
      </c>
      <c r="F37" s="1" t="s">
        <v>48</v>
      </c>
      <c r="G37" s="7" t="s">
        <v>100</v>
      </c>
      <c r="H37" s="237"/>
      <c r="I37" s="238"/>
    </row>
    <row r="38" spans="1:9" ht="43.5" customHeight="1">
      <c r="A38" s="167">
        <f t="shared" si="1"/>
        <v>32</v>
      </c>
      <c r="B38" s="167"/>
      <c r="C38" s="5" t="s">
        <v>45</v>
      </c>
      <c r="D38" s="5" t="s">
        <v>101</v>
      </c>
      <c r="E38" s="2" t="s">
        <v>102</v>
      </c>
      <c r="F38" s="1" t="s">
        <v>48</v>
      </c>
      <c r="G38" s="23">
        <v>24000</v>
      </c>
      <c r="H38" s="237"/>
      <c r="I38" s="238"/>
    </row>
    <row r="39" spans="1:9" ht="12" customHeight="1">
      <c r="A39" s="171" t="s">
        <v>103</v>
      </c>
      <c r="B39" s="171"/>
      <c r="C39" s="89"/>
      <c r="D39" s="89"/>
      <c r="E39" s="90" t="s">
        <v>104</v>
      </c>
      <c r="F39" s="90"/>
      <c r="G39" s="90"/>
      <c r="H39" s="239"/>
      <c r="I39" s="239"/>
    </row>
    <row r="40" spans="1:9" ht="42.75" customHeight="1">
      <c r="A40" s="167">
        <v>33</v>
      </c>
      <c r="B40" s="167"/>
      <c r="C40" s="5" t="s">
        <v>45</v>
      </c>
      <c r="D40" s="5" t="s">
        <v>79</v>
      </c>
      <c r="E40" s="2" t="s">
        <v>105</v>
      </c>
      <c r="F40" s="1" t="s">
        <v>52</v>
      </c>
      <c r="G40" s="7" t="s">
        <v>106</v>
      </c>
      <c r="H40" s="237"/>
      <c r="I40" s="238"/>
    </row>
    <row r="41" spans="1:9" ht="51" customHeight="1">
      <c r="A41" s="167">
        <f>A40+1</f>
        <v>34</v>
      </c>
      <c r="B41" s="167"/>
      <c r="C41" s="5" t="s">
        <v>45</v>
      </c>
      <c r="D41" s="5" t="s">
        <v>101</v>
      </c>
      <c r="E41" s="2" t="s">
        <v>107</v>
      </c>
      <c r="F41" s="1" t="s">
        <v>48</v>
      </c>
      <c r="G41" s="7" t="s">
        <v>108</v>
      </c>
      <c r="H41" s="237"/>
      <c r="I41" s="238"/>
    </row>
    <row r="42" spans="1:9" ht="33" customHeight="1">
      <c r="A42" s="167">
        <f t="shared" ref="A42:A47" si="2">A41+1</f>
        <v>35</v>
      </c>
      <c r="B42" s="167"/>
      <c r="C42" s="5" t="s">
        <v>45</v>
      </c>
      <c r="D42" s="5" t="s">
        <v>101</v>
      </c>
      <c r="E42" s="2" t="s">
        <v>109</v>
      </c>
      <c r="F42" s="1" t="s">
        <v>48</v>
      </c>
      <c r="G42" s="7" t="s">
        <v>108</v>
      </c>
      <c r="H42" s="237"/>
      <c r="I42" s="238"/>
    </row>
    <row r="43" spans="1:9" ht="38.25" customHeight="1">
      <c r="A43" s="167">
        <f t="shared" si="2"/>
        <v>36</v>
      </c>
      <c r="B43" s="167"/>
      <c r="C43" s="5" t="s">
        <v>45</v>
      </c>
      <c r="D43" s="5" t="s">
        <v>50</v>
      </c>
      <c r="E43" s="2" t="s">
        <v>56</v>
      </c>
      <c r="F43" s="1" t="s">
        <v>48</v>
      </c>
      <c r="G43" s="7" t="s">
        <v>110</v>
      </c>
      <c r="H43" s="237"/>
      <c r="I43" s="238"/>
    </row>
    <row r="44" spans="1:9" ht="30" customHeight="1">
      <c r="A44" s="167">
        <f t="shared" si="2"/>
        <v>37</v>
      </c>
      <c r="B44" s="167"/>
      <c r="C44" s="5" t="s">
        <v>45</v>
      </c>
      <c r="D44" s="5" t="s">
        <v>50</v>
      </c>
      <c r="E44" s="2" t="s">
        <v>57</v>
      </c>
      <c r="F44" s="1" t="s">
        <v>48</v>
      </c>
      <c r="G44" s="7" t="s">
        <v>110</v>
      </c>
      <c r="H44" s="237"/>
      <c r="I44" s="238"/>
    </row>
    <row r="45" spans="1:9" ht="32.25" customHeight="1">
      <c r="A45" s="167">
        <f t="shared" si="2"/>
        <v>38</v>
      </c>
      <c r="B45" s="167"/>
      <c r="C45" s="5" t="s">
        <v>45</v>
      </c>
      <c r="D45" s="5" t="s">
        <v>58</v>
      </c>
      <c r="E45" s="2" t="s">
        <v>59</v>
      </c>
      <c r="F45" s="1" t="s">
        <v>48</v>
      </c>
      <c r="G45" s="7" t="s">
        <v>110</v>
      </c>
      <c r="H45" s="237"/>
      <c r="I45" s="238"/>
    </row>
    <row r="46" spans="1:9" ht="39" customHeight="1">
      <c r="A46" s="167">
        <f t="shared" si="2"/>
        <v>39</v>
      </c>
      <c r="B46" s="167"/>
      <c r="C46" s="5" t="s">
        <v>45</v>
      </c>
      <c r="D46" s="5" t="s">
        <v>50</v>
      </c>
      <c r="E46" s="2" t="s">
        <v>60</v>
      </c>
      <c r="F46" s="1" t="s">
        <v>48</v>
      </c>
      <c r="G46" s="7" t="s">
        <v>110</v>
      </c>
      <c r="H46" s="237"/>
      <c r="I46" s="238"/>
    </row>
    <row r="47" spans="1:9" ht="22.5" customHeight="1">
      <c r="A47" s="167">
        <f t="shared" si="2"/>
        <v>40</v>
      </c>
      <c r="B47" s="167"/>
      <c r="C47" s="5" t="s">
        <v>45</v>
      </c>
      <c r="D47" s="5" t="s">
        <v>61</v>
      </c>
      <c r="E47" s="2" t="s">
        <v>62</v>
      </c>
      <c r="F47" s="1" t="s">
        <v>48</v>
      </c>
      <c r="G47" s="7" t="s">
        <v>110</v>
      </c>
      <c r="H47" s="237"/>
      <c r="I47" s="238"/>
    </row>
    <row r="48" spans="1:9" ht="12" customHeight="1">
      <c r="A48" s="171" t="s">
        <v>111</v>
      </c>
      <c r="B48" s="171"/>
      <c r="C48" s="89"/>
      <c r="D48" s="89"/>
      <c r="E48" s="90" t="s">
        <v>112</v>
      </c>
      <c r="F48" s="90"/>
      <c r="G48" s="90"/>
      <c r="H48" s="239"/>
      <c r="I48" s="239"/>
    </row>
    <row r="49" spans="1:9" ht="26.25" customHeight="1">
      <c r="A49" s="167">
        <v>41</v>
      </c>
      <c r="B49" s="167"/>
      <c r="C49" s="5" t="s">
        <v>45</v>
      </c>
      <c r="D49" s="5" t="s">
        <v>113</v>
      </c>
      <c r="E49" s="2" t="s">
        <v>114</v>
      </c>
      <c r="F49" s="1" t="s">
        <v>52</v>
      </c>
      <c r="G49" s="7" t="s">
        <v>115</v>
      </c>
      <c r="H49" s="237"/>
      <c r="I49" s="238"/>
    </row>
    <row r="50" spans="1:9" ht="39" customHeight="1">
      <c r="A50" s="167">
        <f>A49+1</f>
        <v>42</v>
      </c>
      <c r="B50" s="167"/>
      <c r="C50" s="5" t="s">
        <v>45</v>
      </c>
      <c r="D50" s="5" t="s">
        <v>113</v>
      </c>
      <c r="E50" s="2" t="s">
        <v>116</v>
      </c>
      <c r="F50" s="1" t="s">
        <v>117</v>
      </c>
      <c r="G50" s="24">
        <v>18</v>
      </c>
      <c r="H50" s="237"/>
      <c r="I50" s="238"/>
    </row>
    <row r="51" spans="1:9" ht="37.5" customHeight="1">
      <c r="A51" s="167">
        <f>A50+1</f>
        <v>43</v>
      </c>
      <c r="B51" s="167"/>
      <c r="C51" s="5" t="s">
        <v>45</v>
      </c>
      <c r="D51" s="5" t="s">
        <v>113</v>
      </c>
      <c r="E51" s="2" t="s">
        <v>118</v>
      </c>
      <c r="F51" s="1" t="s">
        <v>75</v>
      </c>
      <c r="G51" s="7" t="s">
        <v>119</v>
      </c>
      <c r="H51" s="237"/>
      <c r="I51" s="238"/>
    </row>
    <row r="52" spans="1:9" ht="12.75" customHeight="1">
      <c r="A52" s="171" t="s">
        <v>120</v>
      </c>
      <c r="B52" s="171"/>
      <c r="C52" s="89"/>
      <c r="D52" s="89"/>
      <c r="E52" s="90" t="s">
        <v>121</v>
      </c>
      <c r="F52" s="90"/>
      <c r="G52" s="90"/>
      <c r="H52" s="239"/>
      <c r="I52" s="239"/>
    </row>
    <row r="53" spans="1:9" ht="38.25" customHeight="1">
      <c r="A53" s="167">
        <v>44</v>
      </c>
      <c r="B53" s="167"/>
      <c r="C53" s="5" t="s">
        <v>45</v>
      </c>
      <c r="D53" s="5" t="s">
        <v>50</v>
      </c>
      <c r="E53" s="2" t="s">
        <v>122</v>
      </c>
      <c r="F53" s="1" t="s">
        <v>48</v>
      </c>
      <c r="G53" s="23">
        <v>5370.4</v>
      </c>
      <c r="H53" s="237"/>
      <c r="I53" s="238"/>
    </row>
    <row r="54" spans="1:9" ht="54" customHeight="1">
      <c r="A54" s="167">
        <f>A53+1</f>
        <v>45</v>
      </c>
      <c r="B54" s="167"/>
      <c r="C54" s="5" t="s">
        <v>45</v>
      </c>
      <c r="D54" s="5" t="s">
        <v>50</v>
      </c>
      <c r="E54" s="2" t="s">
        <v>123</v>
      </c>
      <c r="F54" s="1" t="s">
        <v>48</v>
      </c>
      <c r="G54" s="23">
        <v>5370.4</v>
      </c>
      <c r="H54" s="237"/>
      <c r="I54" s="238"/>
    </row>
    <row r="55" spans="1:9" ht="33" customHeight="1">
      <c r="A55" s="167">
        <f t="shared" ref="A55:A61" si="3">A54+1</f>
        <v>46</v>
      </c>
      <c r="B55" s="167"/>
      <c r="C55" s="5" t="s">
        <v>45</v>
      </c>
      <c r="D55" s="5" t="s">
        <v>124</v>
      </c>
      <c r="E55" s="2" t="s">
        <v>125</v>
      </c>
      <c r="F55" s="1" t="s">
        <v>48</v>
      </c>
      <c r="G55" s="23">
        <v>5370.4</v>
      </c>
      <c r="H55" s="237"/>
      <c r="I55" s="238"/>
    </row>
    <row r="56" spans="1:9" ht="32.25" customHeight="1">
      <c r="A56" s="167">
        <f t="shared" si="3"/>
        <v>47</v>
      </c>
      <c r="B56" s="167"/>
      <c r="C56" s="5" t="s">
        <v>45</v>
      </c>
      <c r="D56" s="5" t="s">
        <v>126</v>
      </c>
      <c r="E56" s="2" t="s">
        <v>127</v>
      </c>
      <c r="F56" s="1" t="s">
        <v>75</v>
      </c>
      <c r="G56" s="23">
        <v>3334.8</v>
      </c>
      <c r="H56" s="237"/>
      <c r="I56" s="238"/>
    </row>
    <row r="57" spans="1:9" ht="22.5" customHeight="1">
      <c r="A57" s="167">
        <f t="shared" si="3"/>
        <v>48</v>
      </c>
      <c r="B57" s="167"/>
      <c r="C57" s="5" t="s">
        <v>45</v>
      </c>
      <c r="D57" s="5" t="s">
        <v>126</v>
      </c>
      <c r="E57" s="2" t="s">
        <v>128</v>
      </c>
      <c r="F57" s="1" t="s">
        <v>52</v>
      </c>
      <c r="G57" s="24">
        <v>80.233999999999995</v>
      </c>
      <c r="H57" s="237"/>
      <c r="I57" s="238"/>
    </row>
    <row r="58" spans="1:9" ht="33" customHeight="1">
      <c r="A58" s="167">
        <f t="shared" si="3"/>
        <v>49</v>
      </c>
      <c r="B58" s="167"/>
      <c r="C58" s="5" t="s">
        <v>45</v>
      </c>
      <c r="D58" s="5" t="s">
        <v>129</v>
      </c>
      <c r="E58" s="2" t="s">
        <v>130</v>
      </c>
      <c r="F58" s="1" t="s">
        <v>75</v>
      </c>
      <c r="G58" s="23">
        <v>3222.24</v>
      </c>
      <c r="H58" s="237"/>
      <c r="I58" s="238"/>
    </row>
    <row r="59" spans="1:9" ht="42" customHeight="1">
      <c r="A59" s="167">
        <f t="shared" si="3"/>
        <v>50</v>
      </c>
      <c r="B59" s="167"/>
      <c r="C59" s="5" t="s">
        <v>45</v>
      </c>
      <c r="D59" s="5" t="s">
        <v>131</v>
      </c>
      <c r="E59" s="2" t="s">
        <v>132</v>
      </c>
      <c r="F59" s="1" t="s">
        <v>48</v>
      </c>
      <c r="G59" s="23">
        <v>5370.4</v>
      </c>
      <c r="H59" s="237"/>
      <c r="I59" s="238"/>
    </row>
    <row r="60" spans="1:9" ht="38.25" customHeight="1">
      <c r="A60" s="167">
        <f t="shared" si="3"/>
        <v>51</v>
      </c>
      <c r="B60" s="167"/>
      <c r="C60" s="5" t="s">
        <v>45</v>
      </c>
      <c r="D60" s="5" t="s">
        <v>133</v>
      </c>
      <c r="E60" s="2" t="s">
        <v>134</v>
      </c>
      <c r="F60" s="1" t="s">
        <v>48</v>
      </c>
      <c r="G60" s="23">
        <v>5370.4</v>
      </c>
      <c r="H60" s="237"/>
      <c r="I60" s="238"/>
    </row>
    <row r="61" spans="1:9" ht="27" customHeight="1">
      <c r="A61" s="167">
        <f t="shared" si="3"/>
        <v>52</v>
      </c>
      <c r="B61" s="167"/>
      <c r="C61" s="5" t="s">
        <v>45</v>
      </c>
      <c r="D61" s="5" t="s">
        <v>135</v>
      </c>
      <c r="E61" s="2" t="s">
        <v>136</v>
      </c>
      <c r="F61" s="1" t="s">
        <v>75</v>
      </c>
      <c r="G61" s="23">
        <v>2988.4</v>
      </c>
      <c r="H61" s="237"/>
      <c r="I61" s="238"/>
    </row>
    <row r="62" spans="1:9" ht="12" customHeight="1">
      <c r="A62" s="171" t="s">
        <v>137</v>
      </c>
      <c r="B62" s="171"/>
      <c r="C62" s="89"/>
      <c r="D62" s="89"/>
      <c r="E62" s="90" t="s">
        <v>138</v>
      </c>
      <c r="F62" s="90"/>
      <c r="G62" s="90"/>
      <c r="H62" s="239"/>
      <c r="I62" s="239"/>
    </row>
    <row r="63" spans="1:9" ht="12" customHeight="1">
      <c r="A63" s="169" t="s">
        <v>139</v>
      </c>
      <c r="B63" s="169"/>
      <c r="C63" s="99"/>
      <c r="D63" s="99"/>
      <c r="E63" s="100" t="s">
        <v>140</v>
      </c>
      <c r="F63" s="100"/>
      <c r="G63" s="100"/>
      <c r="H63" s="240"/>
      <c r="I63" s="240"/>
    </row>
    <row r="64" spans="1:9" ht="39.6" customHeight="1">
      <c r="A64" s="167">
        <v>53</v>
      </c>
      <c r="B64" s="167"/>
      <c r="C64" s="5" t="s">
        <v>45</v>
      </c>
      <c r="D64" s="5" t="s">
        <v>50</v>
      </c>
      <c r="E64" s="2" t="s">
        <v>122</v>
      </c>
      <c r="F64" s="1" t="s">
        <v>48</v>
      </c>
      <c r="G64" s="24">
        <v>703</v>
      </c>
      <c r="H64" s="237"/>
      <c r="I64" s="238"/>
    </row>
    <row r="65" spans="1:9" ht="54" customHeight="1">
      <c r="A65" s="167">
        <f>A64+1</f>
        <v>54</v>
      </c>
      <c r="B65" s="167"/>
      <c r="C65" s="5" t="s">
        <v>45</v>
      </c>
      <c r="D65" s="5" t="s">
        <v>50</v>
      </c>
      <c r="E65" s="2" t="s">
        <v>123</v>
      </c>
      <c r="F65" s="1" t="s">
        <v>48</v>
      </c>
      <c r="G65" s="24">
        <v>703</v>
      </c>
      <c r="H65" s="237"/>
      <c r="I65" s="238"/>
    </row>
    <row r="66" spans="1:9" ht="32.25" customHeight="1">
      <c r="A66" s="167">
        <f t="shared" ref="A66:A71" si="4">A65+1</f>
        <v>55</v>
      </c>
      <c r="B66" s="167"/>
      <c r="C66" s="5" t="s">
        <v>45</v>
      </c>
      <c r="D66" s="5" t="s">
        <v>124</v>
      </c>
      <c r="E66" s="2" t="s">
        <v>125</v>
      </c>
      <c r="F66" s="1" t="s">
        <v>48</v>
      </c>
      <c r="G66" s="24">
        <v>703</v>
      </c>
      <c r="H66" s="237"/>
      <c r="I66" s="238"/>
    </row>
    <row r="67" spans="1:9" ht="33" customHeight="1">
      <c r="A67" s="167">
        <f t="shared" si="4"/>
        <v>56</v>
      </c>
      <c r="B67" s="167"/>
      <c r="C67" s="5" t="s">
        <v>45</v>
      </c>
      <c r="D67" s="5" t="s">
        <v>126</v>
      </c>
      <c r="E67" s="2" t="s">
        <v>127</v>
      </c>
      <c r="F67" s="1" t="s">
        <v>75</v>
      </c>
      <c r="G67" s="24">
        <v>240</v>
      </c>
      <c r="H67" s="237"/>
      <c r="I67" s="238"/>
    </row>
    <row r="68" spans="1:9" ht="33" customHeight="1">
      <c r="A68" s="167">
        <f t="shared" si="4"/>
        <v>57</v>
      </c>
      <c r="B68" s="167"/>
      <c r="C68" s="5" t="s">
        <v>45</v>
      </c>
      <c r="D68" s="5" t="s">
        <v>126</v>
      </c>
      <c r="E68" s="2" t="s">
        <v>128</v>
      </c>
      <c r="F68" s="1" t="s">
        <v>52</v>
      </c>
      <c r="G68" s="7" t="s">
        <v>141</v>
      </c>
      <c r="H68" s="237"/>
      <c r="I68" s="238"/>
    </row>
    <row r="69" spans="1:9" ht="33" customHeight="1">
      <c r="A69" s="167">
        <f t="shared" si="4"/>
        <v>58</v>
      </c>
      <c r="B69" s="167"/>
      <c r="C69" s="5" t="s">
        <v>45</v>
      </c>
      <c r="D69" s="5" t="s">
        <v>129</v>
      </c>
      <c r="E69" s="2" t="s">
        <v>130</v>
      </c>
      <c r="F69" s="1" t="s">
        <v>75</v>
      </c>
      <c r="G69" s="7" t="s">
        <v>142</v>
      </c>
      <c r="H69" s="237"/>
      <c r="I69" s="238"/>
    </row>
    <row r="70" spans="1:9" ht="38.4" customHeight="1">
      <c r="A70" s="167">
        <f t="shared" si="4"/>
        <v>59</v>
      </c>
      <c r="B70" s="167"/>
      <c r="C70" s="5" t="s">
        <v>45</v>
      </c>
      <c r="D70" s="5" t="s">
        <v>131</v>
      </c>
      <c r="E70" s="2" t="s">
        <v>132</v>
      </c>
      <c r="F70" s="1" t="s">
        <v>48</v>
      </c>
      <c r="G70" s="24">
        <v>703</v>
      </c>
      <c r="H70" s="237"/>
      <c r="I70" s="238"/>
    </row>
    <row r="71" spans="1:9" ht="37.200000000000003" customHeight="1">
      <c r="A71" s="167">
        <f t="shared" si="4"/>
        <v>60</v>
      </c>
      <c r="B71" s="167"/>
      <c r="C71" s="5" t="s">
        <v>45</v>
      </c>
      <c r="D71" s="5" t="s">
        <v>133</v>
      </c>
      <c r="E71" s="2" t="s">
        <v>134</v>
      </c>
      <c r="F71" s="1" t="s">
        <v>48</v>
      </c>
      <c r="G71" s="24">
        <v>703</v>
      </c>
      <c r="H71" s="237"/>
      <c r="I71" s="238"/>
    </row>
    <row r="72" spans="1:9" ht="12" customHeight="1">
      <c r="A72" s="169" t="s">
        <v>143</v>
      </c>
      <c r="B72" s="169"/>
      <c r="C72" s="99"/>
      <c r="D72" s="99"/>
      <c r="E72" s="100" t="s">
        <v>144</v>
      </c>
      <c r="F72" s="100"/>
      <c r="G72" s="100"/>
      <c r="H72" s="240"/>
      <c r="I72" s="240"/>
    </row>
    <row r="73" spans="1:9" ht="39.75" customHeight="1">
      <c r="A73" s="167">
        <v>61</v>
      </c>
      <c r="B73" s="167"/>
      <c r="C73" s="5" t="s">
        <v>45</v>
      </c>
      <c r="D73" s="5" t="s">
        <v>50</v>
      </c>
      <c r="E73" s="2" t="s">
        <v>122</v>
      </c>
      <c r="F73" s="1" t="s">
        <v>48</v>
      </c>
      <c r="G73" s="7" t="s">
        <v>145</v>
      </c>
      <c r="H73" s="237"/>
      <c r="I73" s="238"/>
    </row>
    <row r="74" spans="1:9" ht="53.25" customHeight="1">
      <c r="A74" s="167">
        <f>A73+1</f>
        <v>62</v>
      </c>
      <c r="B74" s="167"/>
      <c r="C74" s="5" t="s">
        <v>45</v>
      </c>
      <c r="D74" s="5" t="s">
        <v>50</v>
      </c>
      <c r="E74" s="2" t="s">
        <v>123</v>
      </c>
      <c r="F74" s="1" t="s">
        <v>48</v>
      </c>
      <c r="G74" s="7" t="s">
        <v>145</v>
      </c>
      <c r="H74" s="237"/>
      <c r="I74" s="238"/>
    </row>
    <row r="75" spans="1:9" ht="33" customHeight="1">
      <c r="A75" s="167">
        <f t="shared" ref="A75:A80" si="5">A74+1</f>
        <v>63</v>
      </c>
      <c r="B75" s="167"/>
      <c r="C75" s="5" t="s">
        <v>45</v>
      </c>
      <c r="D75" s="5" t="s">
        <v>124</v>
      </c>
      <c r="E75" s="2" t="s">
        <v>125</v>
      </c>
      <c r="F75" s="1" t="s">
        <v>48</v>
      </c>
      <c r="G75" s="7" t="s">
        <v>145</v>
      </c>
      <c r="H75" s="237"/>
      <c r="I75" s="238"/>
    </row>
    <row r="76" spans="1:9" ht="33" customHeight="1">
      <c r="A76" s="167">
        <f t="shared" si="5"/>
        <v>64</v>
      </c>
      <c r="B76" s="167"/>
      <c r="C76" s="5" t="s">
        <v>45</v>
      </c>
      <c r="D76" s="5" t="s">
        <v>126</v>
      </c>
      <c r="E76" s="2" t="s">
        <v>127</v>
      </c>
      <c r="F76" s="1" t="s">
        <v>75</v>
      </c>
      <c r="G76" s="7" t="s">
        <v>146</v>
      </c>
      <c r="H76" s="237"/>
      <c r="I76" s="238"/>
    </row>
    <row r="77" spans="1:9" ht="32.25" customHeight="1">
      <c r="A77" s="167">
        <f t="shared" si="5"/>
        <v>65</v>
      </c>
      <c r="B77" s="167"/>
      <c r="C77" s="5" t="s">
        <v>45</v>
      </c>
      <c r="D77" s="5" t="s">
        <v>126</v>
      </c>
      <c r="E77" s="2" t="s">
        <v>128</v>
      </c>
      <c r="F77" s="1" t="s">
        <v>52</v>
      </c>
      <c r="G77" s="7" t="s">
        <v>147</v>
      </c>
      <c r="H77" s="237"/>
      <c r="I77" s="238"/>
    </row>
    <row r="78" spans="1:9" ht="33" customHeight="1">
      <c r="A78" s="167">
        <f t="shared" si="5"/>
        <v>66</v>
      </c>
      <c r="B78" s="167"/>
      <c r="C78" s="5" t="s">
        <v>45</v>
      </c>
      <c r="D78" s="5" t="s">
        <v>129</v>
      </c>
      <c r="E78" s="2" t="s">
        <v>130</v>
      </c>
      <c r="F78" s="1" t="s">
        <v>75</v>
      </c>
      <c r="G78" s="7" t="s">
        <v>146</v>
      </c>
      <c r="H78" s="237"/>
      <c r="I78" s="238"/>
    </row>
    <row r="79" spans="1:9" ht="40.200000000000003" customHeight="1">
      <c r="A79" s="167">
        <f t="shared" si="5"/>
        <v>67</v>
      </c>
      <c r="B79" s="167"/>
      <c r="C79" s="5" t="s">
        <v>45</v>
      </c>
      <c r="D79" s="5" t="s">
        <v>131</v>
      </c>
      <c r="E79" s="2" t="s">
        <v>132</v>
      </c>
      <c r="F79" s="1" t="s">
        <v>48</v>
      </c>
      <c r="G79" s="7" t="s">
        <v>145</v>
      </c>
      <c r="H79" s="237"/>
      <c r="I79" s="238"/>
    </row>
    <row r="80" spans="1:9" ht="37.950000000000003" customHeight="1">
      <c r="A80" s="167">
        <f t="shared" si="5"/>
        <v>68</v>
      </c>
      <c r="B80" s="167"/>
      <c r="C80" s="5" t="s">
        <v>45</v>
      </c>
      <c r="D80" s="5" t="s">
        <v>133</v>
      </c>
      <c r="E80" s="2" t="s">
        <v>134</v>
      </c>
      <c r="F80" s="1" t="s">
        <v>48</v>
      </c>
      <c r="G80" s="7" t="s">
        <v>148</v>
      </c>
      <c r="H80" s="237"/>
      <c r="I80" s="238"/>
    </row>
    <row r="81" spans="1:9" ht="12" customHeight="1">
      <c r="A81" s="169" t="s">
        <v>149</v>
      </c>
      <c r="B81" s="169"/>
      <c r="C81" s="99"/>
      <c r="D81" s="99"/>
      <c r="E81" s="100" t="s">
        <v>150</v>
      </c>
      <c r="F81" s="100"/>
      <c r="G81" s="100"/>
      <c r="H81" s="240"/>
      <c r="I81" s="240"/>
    </row>
    <row r="82" spans="1:9" ht="38.4" customHeight="1">
      <c r="A82" s="167">
        <v>69</v>
      </c>
      <c r="B82" s="167"/>
      <c r="C82" s="5" t="s">
        <v>45</v>
      </c>
      <c r="D82" s="5" t="s">
        <v>50</v>
      </c>
      <c r="E82" s="2" t="s">
        <v>122</v>
      </c>
      <c r="F82" s="1" t="s">
        <v>48</v>
      </c>
      <c r="G82" s="7" t="s">
        <v>151</v>
      </c>
      <c r="H82" s="237"/>
      <c r="I82" s="238"/>
    </row>
    <row r="83" spans="1:9" ht="43.5" customHeight="1">
      <c r="A83" s="167">
        <f>A82+1</f>
        <v>70</v>
      </c>
      <c r="B83" s="167"/>
      <c r="C83" s="5" t="s">
        <v>45</v>
      </c>
      <c r="D83" s="5" t="s">
        <v>50</v>
      </c>
      <c r="E83" s="2" t="s">
        <v>152</v>
      </c>
      <c r="F83" s="1" t="s">
        <v>48</v>
      </c>
      <c r="G83" s="7" t="s">
        <v>151</v>
      </c>
      <c r="H83" s="237"/>
      <c r="I83" s="238"/>
    </row>
    <row r="84" spans="1:9" ht="33" customHeight="1">
      <c r="A84" s="167">
        <f t="shared" ref="A84:A87" si="6">A83+1</f>
        <v>71</v>
      </c>
      <c r="B84" s="167"/>
      <c r="C84" s="5" t="s">
        <v>45</v>
      </c>
      <c r="D84" s="6" t="s">
        <v>58</v>
      </c>
      <c r="E84" s="2" t="s">
        <v>153</v>
      </c>
      <c r="F84" s="1" t="s">
        <v>48</v>
      </c>
      <c r="G84" s="7" t="s">
        <v>151</v>
      </c>
      <c r="H84" s="237"/>
      <c r="I84" s="238"/>
    </row>
    <row r="85" spans="1:9" ht="50.4" customHeight="1">
      <c r="A85" s="167">
        <f t="shared" si="6"/>
        <v>72</v>
      </c>
      <c r="B85" s="167"/>
      <c r="C85" s="5" t="s">
        <v>45</v>
      </c>
      <c r="D85" s="6" t="s">
        <v>154</v>
      </c>
      <c r="E85" s="2" t="s">
        <v>155</v>
      </c>
      <c r="F85" s="1" t="s">
        <v>48</v>
      </c>
      <c r="G85" s="7" t="s">
        <v>151</v>
      </c>
      <c r="H85" s="237"/>
      <c r="I85" s="238"/>
    </row>
    <row r="86" spans="1:9" ht="36.6" customHeight="1">
      <c r="A86" s="167">
        <f t="shared" si="6"/>
        <v>73</v>
      </c>
      <c r="B86" s="167"/>
      <c r="C86" s="5" t="s">
        <v>45</v>
      </c>
      <c r="D86" s="6" t="s">
        <v>156</v>
      </c>
      <c r="E86" s="2" t="s">
        <v>157</v>
      </c>
      <c r="F86" s="1" t="s">
        <v>48</v>
      </c>
      <c r="G86" s="7" t="s">
        <v>151</v>
      </c>
      <c r="H86" s="237"/>
      <c r="I86" s="238"/>
    </row>
    <row r="87" spans="1:9" ht="37.950000000000003" customHeight="1">
      <c r="A87" s="167">
        <f t="shared" si="6"/>
        <v>74</v>
      </c>
      <c r="B87" s="167"/>
      <c r="C87" s="5" t="s">
        <v>45</v>
      </c>
      <c r="D87" s="6" t="s">
        <v>156</v>
      </c>
      <c r="E87" s="2" t="s">
        <v>158</v>
      </c>
      <c r="F87" s="1" t="s">
        <v>48</v>
      </c>
      <c r="G87" s="7" t="s">
        <v>151</v>
      </c>
      <c r="H87" s="237"/>
      <c r="I87" s="238"/>
    </row>
    <row r="88" spans="1:9" ht="26.25" customHeight="1">
      <c r="A88" s="171" t="s">
        <v>159</v>
      </c>
      <c r="B88" s="171"/>
      <c r="C88" s="89"/>
      <c r="D88" s="89"/>
      <c r="E88" s="90" t="s">
        <v>160</v>
      </c>
      <c r="F88" s="90"/>
      <c r="G88" s="90"/>
      <c r="H88" s="239"/>
      <c r="I88" s="239"/>
    </row>
    <row r="89" spans="1:9" ht="24.75" customHeight="1">
      <c r="A89" s="169" t="s">
        <v>161</v>
      </c>
      <c r="B89" s="169"/>
      <c r="C89" s="99"/>
      <c r="D89" s="99"/>
      <c r="E89" s="100" t="s">
        <v>162</v>
      </c>
      <c r="F89" s="100"/>
      <c r="G89" s="100"/>
      <c r="H89" s="240"/>
      <c r="I89" s="240"/>
    </row>
    <row r="90" spans="1:9" ht="36.75" customHeight="1">
      <c r="A90" s="167">
        <v>75</v>
      </c>
      <c r="B90" s="167"/>
      <c r="C90" s="5" t="s">
        <v>45</v>
      </c>
      <c r="D90" s="5" t="s">
        <v>50</v>
      </c>
      <c r="E90" s="2" t="s">
        <v>122</v>
      </c>
      <c r="F90" s="1" t="s">
        <v>48</v>
      </c>
      <c r="G90" s="24">
        <v>455</v>
      </c>
      <c r="H90" s="237"/>
      <c r="I90" s="238"/>
    </row>
    <row r="91" spans="1:9" ht="53.25" customHeight="1">
      <c r="A91" s="167">
        <f>A90+1</f>
        <v>76</v>
      </c>
      <c r="B91" s="167"/>
      <c r="C91" s="5" t="s">
        <v>45</v>
      </c>
      <c r="D91" s="5" t="s">
        <v>50</v>
      </c>
      <c r="E91" s="2" t="s">
        <v>163</v>
      </c>
      <c r="F91" s="1" t="s">
        <v>48</v>
      </c>
      <c r="G91" s="24">
        <v>455</v>
      </c>
      <c r="H91" s="237"/>
      <c r="I91" s="238"/>
    </row>
    <row r="92" spans="1:9" ht="33" customHeight="1">
      <c r="A92" s="167">
        <f t="shared" ref="A92:A99" si="7">A91+1</f>
        <v>77</v>
      </c>
      <c r="B92" s="167"/>
      <c r="C92" s="5" t="s">
        <v>45</v>
      </c>
      <c r="D92" s="5" t="s">
        <v>126</v>
      </c>
      <c r="E92" s="2" t="s">
        <v>127</v>
      </c>
      <c r="F92" s="1" t="s">
        <v>75</v>
      </c>
      <c r="G92" s="24">
        <v>140</v>
      </c>
      <c r="H92" s="237"/>
      <c r="I92" s="238"/>
    </row>
    <row r="93" spans="1:9" ht="33" customHeight="1">
      <c r="A93" s="167">
        <f t="shared" si="7"/>
        <v>78</v>
      </c>
      <c r="B93" s="167"/>
      <c r="C93" s="5" t="s">
        <v>45</v>
      </c>
      <c r="D93" s="5" t="s">
        <v>126</v>
      </c>
      <c r="E93" s="2" t="s">
        <v>128</v>
      </c>
      <c r="F93" s="1" t="s">
        <v>52</v>
      </c>
      <c r="G93" s="7" t="s">
        <v>164</v>
      </c>
      <c r="H93" s="237"/>
      <c r="I93" s="238"/>
    </row>
    <row r="94" spans="1:9" ht="32.25" customHeight="1">
      <c r="A94" s="167">
        <f t="shared" si="7"/>
        <v>79</v>
      </c>
      <c r="B94" s="167"/>
      <c r="C94" s="5" t="s">
        <v>45</v>
      </c>
      <c r="D94" s="5" t="s">
        <v>129</v>
      </c>
      <c r="E94" s="2" t="s">
        <v>130</v>
      </c>
      <c r="F94" s="1" t="s">
        <v>75</v>
      </c>
      <c r="G94" s="7" t="s">
        <v>165</v>
      </c>
      <c r="H94" s="237"/>
      <c r="I94" s="238"/>
    </row>
    <row r="95" spans="1:9" ht="33" customHeight="1">
      <c r="A95" s="167">
        <f t="shared" si="7"/>
        <v>80</v>
      </c>
      <c r="B95" s="167"/>
      <c r="C95" s="5" t="s">
        <v>45</v>
      </c>
      <c r="D95" s="5" t="s">
        <v>124</v>
      </c>
      <c r="E95" s="2" t="s">
        <v>166</v>
      </c>
      <c r="F95" s="1" t="s">
        <v>48</v>
      </c>
      <c r="G95" s="24">
        <v>455</v>
      </c>
      <c r="H95" s="237"/>
      <c r="I95" s="238"/>
    </row>
    <row r="96" spans="1:9" ht="27" customHeight="1">
      <c r="A96" s="167">
        <f t="shared" si="7"/>
        <v>81</v>
      </c>
      <c r="B96" s="167"/>
      <c r="C96" s="5" t="s">
        <v>167</v>
      </c>
      <c r="D96" s="5" t="s">
        <v>168</v>
      </c>
      <c r="E96" s="25" t="s">
        <v>169</v>
      </c>
      <c r="F96" s="1" t="s">
        <v>48</v>
      </c>
      <c r="G96" s="24">
        <v>455</v>
      </c>
      <c r="H96" s="237"/>
      <c r="I96" s="238"/>
    </row>
    <row r="97" spans="1:9" ht="51" customHeight="1">
      <c r="A97" s="167">
        <f t="shared" si="7"/>
        <v>82</v>
      </c>
      <c r="B97" s="167"/>
      <c r="C97" s="5" t="s">
        <v>167</v>
      </c>
      <c r="D97" s="5" t="s">
        <v>170</v>
      </c>
      <c r="E97" s="25" t="s">
        <v>171</v>
      </c>
      <c r="F97" s="1" t="s">
        <v>48</v>
      </c>
      <c r="G97" s="24">
        <v>455</v>
      </c>
      <c r="H97" s="237"/>
      <c r="I97" s="238"/>
    </row>
    <row r="98" spans="1:9" ht="53.25" customHeight="1">
      <c r="A98" s="167">
        <f t="shared" si="7"/>
        <v>83</v>
      </c>
      <c r="B98" s="167"/>
      <c r="C98" s="5" t="s">
        <v>167</v>
      </c>
      <c r="D98" s="5" t="s">
        <v>168</v>
      </c>
      <c r="E98" s="25" t="s">
        <v>172</v>
      </c>
      <c r="F98" s="1" t="s">
        <v>48</v>
      </c>
      <c r="G98" s="24">
        <v>455</v>
      </c>
      <c r="H98" s="237"/>
      <c r="I98" s="238"/>
    </row>
    <row r="99" spans="1:9" ht="54" customHeight="1">
      <c r="A99" s="167">
        <f t="shared" si="7"/>
        <v>84</v>
      </c>
      <c r="B99" s="167"/>
      <c r="C99" s="5" t="s">
        <v>167</v>
      </c>
      <c r="D99" s="5" t="s">
        <v>168</v>
      </c>
      <c r="E99" s="25" t="s">
        <v>173</v>
      </c>
      <c r="F99" s="1" t="s">
        <v>48</v>
      </c>
      <c r="G99" s="24">
        <v>455</v>
      </c>
      <c r="H99" s="237"/>
      <c r="I99" s="238"/>
    </row>
    <row r="100" spans="1:9" ht="25.5" customHeight="1">
      <c r="A100" s="169" t="s">
        <v>174</v>
      </c>
      <c r="B100" s="169"/>
      <c r="C100" s="99"/>
      <c r="D100" s="86"/>
      <c r="E100" s="100" t="s">
        <v>175</v>
      </c>
      <c r="F100" s="101"/>
      <c r="G100" s="101"/>
      <c r="H100" s="250"/>
      <c r="I100" s="240"/>
    </row>
    <row r="101" spans="1:9" ht="38.25" customHeight="1">
      <c r="A101" s="167">
        <v>85</v>
      </c>
      <c r="B101" s="167"/>
      <c r="C101" s="5" t="s">
        <v>45</v>
      </c>
      <c r="D101" s="5" t="s">
        <v>50</v>
      </c>
      <c r="E101" s="2" t="s">
        <v>122</v>
      </c>
      <c r="F101" s="1" t="s">
        <v>48</v>
      </c>
      <c r="G101" s="7" t="s">
        <v>176</v>
      </c>
      <c r="H101" s="237"/>
      <c r="I101" s="238"/>
    </row>
    <row r="102" spans="1:9" ht="53.25" customHeight="1">
      <c r="A102" s="167">
        <f>A101+1</f>
        <v>86</v>
      </c>
      <c r="B102" s="167"/>
      <c r="C102" s="5" t="s">
        <v>45</v>
      </c>
      <c r="D102" s="5" t="s">
        <v>50</v>
      </c>
      <c r="E102" s="2" t="s">
        <v>163</v>
      </c>
      <c r="F102" s="1" t="s">
        <v>48</v>
      </c>
      <c r="G102" s="7" t="s">
        <v>176</v>
      </c>
      <c r="H102" s="237"/>
      <c r="I102" s="238"/>
    </row>
    <row r="103" spans="1:9" ht="37.5" customHeight="1">
      <c r="A103" s="167">
        <f t="shared" ref="A103:A110" si="8">A102+1</f>
        <v>87</v>
      </c>
      <c r="B103" s="167"/>
      <c r="C103" s="5" t="s">
        <v>45</v>
      </c>
      <c r="D103" s="5" t="s">
        <v>126</v>
      </c>
      <c r="E103" s="2" t="s">
        <v>127</v>
      </c>
      <c r="F103" s="1" t="s">
        <v>75</v>
      </c>
      <c r="G103" s="7" t="s">
        <v>177</v>
      </c>
      <c r="H103" s="237"/>
      <c r="I103" s="238"/>
    </row>
    <row r="104" spans="1:9" ht="50.25" customHeight="1">
      <c r="A104" s="167">
        <f t="shared" si="8"/>
        <v>88</v>
      </c>
      <c r="B104" s="167"/>
      <c r="C104" s="5" t="s">
        <v>45</v>
      </c>
      <c r="D104" s="5" t="s">
        <v>126</v>
      </c>
      <c r="E104" s="2" t="s">
        <v>128</v>
      </c>
      <c r="F104" s="1" t="s">
        <v>52</v>
      </c>
      <c r="G104" s="7" t="s">
        <v>178</v>
      </c>
      <c r="H104" s="237"/>
      <c r="I104" s="238"/>
    </row>
    <row r="105" spans="1:9" ht="43.5" customHeight="1">
      <c r="A105" s="167">
        <f t="shared" si="8"/>
        <v>89</v>
      </c>
      <c r="B105" s="167"/>
      <c r="C105" s="5" t="s">
        <v>45</v>
      </c>
      <c r="D105" s="5" t="s">
        <v>129</v>
      </c>
      <c r="E105" s="2" t="s">
        <v>130</v>
      </c>
      <c r="F105" s="1" t="s">
        <v>75</v>
      </c>
      <c r="G105" s="7" t="s">
        <v>179</v>
      </c>
      <c r="H105" s="237"/>
      <c r="I105" s="238"/>
    </row>
    <row r="106" spans="1:9" ht="33" customHeight="1">
      <c r="A106" s="167">
        <f t="shared" si="8"/>
        <v>90</v>
      </c>
      <c r="B106" s="167"/>
      <c r="C106" s="5" t="s">
        <v>45</v>
      </c>
      <c r="D106" s="5" t="s">
        <v>124</v>
      </c>
      <c r="E106" s="2" t="s">
        <v>166</v>
      </c>
      <c r="F106" s="1" t="s">
        <v>48</v>
      </c>
      <c r="G106" s="7" t="s">
        <v>176</v>
      </c>
      <c r="H106" s="237"/>
      <c r="I106" s="238"/>
    </row>
    <row r="107" spans="1:9" ht="24.75" customHeight="1">
      <c r="A107" s="167">
        <f t="shared" si="8"/>
        <v>91</v>
      </c>
      <c r="B107" s="167"/>
      <c r="C107" s="5" t="s">
        <v>167</v>
      </c>
      <c r="D107" s="26" t="s">
        <v>168</v>
      </c>
      <c r="E107" s="2" t="s">
        <v>169</v>
      </c>
      <c r="F107" s="1" t="s">
        <v>48</v>
      </c>
      <c r="G107" s="23">
        <v>1038</v>
      </c>
      <c r="H107" s="237"/>
      <c r="I107" s="238"/>
    </row>
    <row r="108" spans="1:9" ht="51" customHeight="1">
      <c r="A108" s="167">
        <f t="shared" si="8"/>
        <v>92</v>
      </c>
      <c r="B108" s="167"/>
      <c r="C108" s="5" t="s">
        <v>167</v>
      </c>
      <c r="D108" s="5" t="s">
        <v>170</v>
      </c>
      <c r="E108" s="2" t="s">
        <v>171</v>
      </c>
      <c r="F108" s="1" t="s">
        <v>48</v>
      </c>
      <c r="G108" s="7" t="s">
        <v>176</v>
      </c>
      <c r="H108" s="237"/>
      <c r="I108" s="238"/>
    </row>
    <row r="109" spans="1:9" ht="54" customHeight="1">
      <c r="A109" s="167">
        <f t="shared" si="8"/>
        <v>93</v>
      </c>
      <c r="B109" s="167"/>
      <c r="C109" s="5" t="s">
        <v>167</v>
      </c>
      <c r="D109" s="5" t="s">
        <v>168</v>
      </c>
      <c r="E109" s="2" t="s">
        <v>172</v>
      </c>
      <c r="F109" s="1" t="s">
        <v>48</v>
      </c>
      <c r="G109" s="7" t="s">
        <v>176</v>
      </c>
      <c r="H109" s="237"/>
      <c r="I109" s="238"/>
    </row>
    <row r="110" spans="1:9" ht="53.25" customHeight="1">
      <c r="A110" s="167">
        <f t="shared" si="8"/>
        <v>94</v>
      </c>
      <c r="B110" s="167"/>
      <c r="C110" s="5" t="s">
        <v>167</v>
      </c>
      <c r="D110" s="5" t="s">
        <v>168</v>
      </c>
      <c r="E110" s="2" t="s">
        <v>173</v>
      </c>
      <c r="F110" s="1" t="s">
        <v>48</v>
      </c>
      <c r="G110" s="7" t="s">
        <v>176</v>
      </c>
      <c r="H110" s="237"/>
      <c r="I110" s="238"/>
    </row>
    <row r="111" spans="1:9" ht="27" customHeight="1">
      <c r="A111" s="170" t="s">
        <v>180</v>
      </c>
      <c r="B111" s="170"/>
      <c r="C111" s="99"/>
      <c r="D111" s="99"/>
      <c r="E111" s="100" t="s">
        <v>181</v>
      </c>
      <c r="F111" s="100"/>
      <c r="G111" s="100"/>
      <c r="H111" s="240"/>
      <c r="I111" s="240"/>
    </row>
    <row r="112" spans="1:9" ht="39" customHeight="1">
      <c r="A112" s="167">
        <v>95</v>
      </c>
      <c r="B112" s="167"/>
      <c r="C112" s="5" t="s">
        <v>45</v>
      </c>
      <c r="D112" s="5" t="s">
        <v>50</v>
      </c>
      <c r="E112" s="2" t="s">
        <v>122</v>
      </c>
      <c r="F112" s="1" t="s">
        <v>48</v>
      </c>
      <c r="G112" s="7" t="s">
        <v>182</v>
      </c>
      <c r="H112" s="237"/>
      <c r="I112" s="238"/>
    </row>
    <row r="113" spans="1:9" ht="54" customHeight="1">
      <c r="A113" s="167">
        <f>A112+1</f>
        <v>96</v>
      </c>
      <c r="B113" s="167"/>
      <c r="C113" s="5" t="s">
        <v>45</v>
      </c>
      <c r="D113" s="5" t="s">
        <v>50</v>
      </c>
      <c r="E113" s="2" t="s">
        <v>163</v>
      </c>
      <c r="F113" s="1" t="s">
        <v>48</v>
      </c>
      <c r="G113" s="7" t="s">
        <v>182</v>
      </c>
      <c r="H113" s="237"/>
      <c r="I113" s="238"/>
    </row>
    <row r="114" spans="1:9" ht="62.25" customHeight="1">
      <c r="A114" s="167">
        <f t="shared" ref="A114:A121" si="9">A113+1</f>
        <v>97</v>
      </c>
      <c r="B114" s="167"/>
      <c r="C114" s="5" t="s">
        <v>45</v>
      </c>
      <c r="D114" s="5" t="s">
        <v>50</v>
      </c>
      <c r="E114" s="2" t="s">
        <v>127</v>
      </c>
      <c r="F114" s="1" t="s">
        <v>75</v>
      </c>
      <c r="G114" s="7" t="s">
        <v>183</v>
      </c>
      <c r="H114" s="237"/>
      <c r="I114" s="238"/>
    </row>
    <row r="115" spans="1:9" ht="32.25" customHeight="1">
      <c r="A115" s="167">
        <f t="shared" si="9"/>
        <v>98</v>
      </c>
      <c r="B115" s="167"/>
      <c r="C115" s="5" t="s">
        <v>45</v>
      </c>
      <c r="D115" s="5" t="s">
        <v>126</v>
      </c>
      <c r="E115" s="2" t="s">
        <v>128</v>
      </c>
      <c r="F115" s="1" t="s">
        <v>52</v>
      </c>
      <c r="G115" s="7" t="s">
        <v>184</v>
      </c>
      <c r="H115" s="237"/>
      <c r="I115" s="238"/>
    </row>
    <row r="116" spans="1:9" ht="33" customHeight="1">
      <c r="A116" s="167">
        <f t="shared" si="9"/>
        <v>99</v>
      </c>
      <c r="B116" s="167"/>
      <c r="C116" s="5" t="s">
        <v>45</v>
      </c>
      <c r="D116" s="5" t="s">
        <v>129</v>
      </c>
      <c r="E116" s="2" t="s">
        <v>130</v>
      </c>
      <c r="F116" s="1" t="s">
        <v>75</v>
      </c>
      <c r="G116" s="7" t="s">
        <v>185</v>
      </c>
      <c r="H116" s="237"/>
      <c r="I116" s="238"/>
    </row>
    <row r="117" spans="1:9" ht="39" customHeight="1">
      <c r="A117" s="167">
        <f t="shared" si="9"/>
        <v>100</v>
      </c>
      <c r="B117" s="167"/>
      <c r="C117" s="5" t="s">
        <v>45</v>
      </c>
      <c r="D117" s="5" t="s">
        <v>124</v>
      </c>
      <c r="E117" s="2" t="s">
        <v>166</v>
      </c>
      <c r="F117" s="1" t="s">
        <v>48</v>
      </c>
      <c r="G117" s="7" t="s">
        <v>182</v>
      </c>
      <c r="H117" s="237"/>
      <c r="I117" s="238"/>
    </row>
    <row r="118" spans="1:9" ht="39" customHeight="1">
      <c r="A118" s="167">
        <f t="shared" si="9"/>
        <v>101</v>
      </c>
      <c r="B118" s="167"/>
      <c r="C118" s="5" t="s">
        <v>167</v>
      </c>
      <c r="D118" s="5" t="s">
        <v>168</v>
      </c>
      <c r="E118" s="25" t="s">
        <v>169</v>
      </c>
      <c r="F118" s="1" t="s">
        <v>48</v>
      </c>
      <c r="G118" s="7" t="s">
        <v>182</v>
      </c>
      <c r="H118" s="237"/>
      <c r="I118" s="238"/>
    </row>
    <row r="119" spans="1:9" ht="47.4" customHeight="1">
      <c r="A119" s="167">
        <f t="shared" si="9"/>
        <v>102</v>
      </c>
      <c r="B119" s="167"/>
      <c r="C119" s="5" t="s">
        <v>167</v>
      </c>
      <c r="D119" s="5" t="s">
        <v>170</v>
      </c>
      <c r="E119" s="25" t="s">
        <v>171</v>
      </c>
      <c r="F119" s="1" t="s">
        <v>48</v>
      </c>
      <c r="G119" s="7" t="s">
        <v>182</v>
      </c>
      <c r="H119" s="237"/>
      <c r="I119" s="238"/>
    </row>
    <row r="120" spans="1:9" ht="54" customHeight="1">
      <c r="A120" s="167">
        <f t="shared" si="9"/>
        <v>103</v>
      </c>
      <c r="B120" s="167"/>
      <c r="C120" s="5" t="s">
        <v>167</v>
      </c>
      <c r="D120" s="5" t="s">
        <v>170</v>
      </c>
      <c r="E120" s="25" t="s">
        <v>172</v>
      </c>
      <c r="F120" s="1" t="s">
        <v>48</v>
      </c>
      <c r="G120" s="7" t="s">
        <v>182</v>
      </c>
      <c r="H120" s="237"/>
      <c r="I120" s="238"/>
    </row>
    <row r="121" spans="1:9" ht="53.25" customHeight="1">
      <c r="A121" s="167">
        <f t="shared" si="9"/>
        <v>104</v>
      </c>
      <c r="B121" s="167"/>
      <c r="C121" s="5" t="s">
        <v>167</v>
      </c>
      <c r="D121" s="5" t="s">
        <v>168</v>
      </c>
      <c r="E121" s="25" t="s">
        <v>173</v>
      </c>
      <c r="F121" s="1" t="s">
        <v>48</v>
      </c>
      <c r="G121" s="7" t="s">
        <v>182</v>
      </c>
      <c r="H121" s="237"/>
      <c r="I121" s="238"/>
    </row>
    <row r="122" spans="1:9" ht="27" customHeight="1">
      <c r="A122" s="169" t="s">
        <v>186</v>
      </c>
      <c r="B122" s="169"/>
      <c r="C122" s="99"/>
      <c r="D122" s="86"/>
      <c r="E122" s="100" t="s">
        <v>187</v>
      </c>
      <c r="F122" s="100"/>
      <c r="G122" s="100"/>
      <c r="H122" s="240"/>
      <c r="I122" s="240"/>
    </row>
    <row r="123" spans="1:9" ht="48.75" customHeight="1">
      <c r="A123" s="167">
        <v>105</v>
      </c>
      <c r="B123" s="167"/>
      <c r="C123" s="5" t="s">
        <v>45</v>
      </c>
      <c r="D123" s="5" t="s">
        <v>50</v>
      </c>
      <c r="E123" s="2" t="s">
        <v>122</v>
      </c>
      <c r="F123" s="1" t="s">
        <v>48</v>
      </c>
      <c r="G123" s="7" t="s">
        <v>188</v>
      </c>
      <c r="H123" s="237"/>
      <c r="I123" s="238"/>
    </row>
    <row r="124" spans="1:9" ht="53.25" customHeight="1">
      <c r="A124" s="167">
        <f>A123+1</f>
        <v>106</v>
      </c>
      <c r="B124" s="167"/>
      <c r="C124" s="5" t="s">
        <v>45</v>
      </c>
      <c r="D124" s="5" t="s">
        <v>50</v>
      </c>
      <c r="E124" s="2" t="s">
        <v>123</v>
      </c>
      <c r="F124" s="1" t="s">
        <v>48</v>
      </c>
      <c r="G124" s="7" t="s">
        <v>189</v>
      </c>
      <c r="H124" s="237"/>
      <c r="I124" s="238"/>
    </row>
    <row r="125" spans="1:9" ht="33" customHeight="1">
      <c r="A125" s="167">
        <f t="shared" ref="A125:A129" si="10">A124+1</f>
        <v>107</v>
      </c>
      <c r="B125" s="167"/>
      <c r="C125" s="5" t="s">
        <v>45</v>
      </c>
      <c r="D125" s="5" t="s">
        <v>124</v>
      </c>
      <c r="E125" s="2" t="s">
        <v>125</v>
      </c>
      <c r="F125" s="1" t="s">
        <v>48</v>
      </c>
      <c r="G125" s="7" t="s">
        <v>189</v>
      </c>
      <c r="H125" s="237"/>
      <c r="I125" s="238"/>
    </row>
    <row r="126" spans="1:9" ht="33" customHeight="1">
      <c r="A126" s="167">
        <f t="shared" si="10"/>
        <v>108</v>
      </c>
      <c r="B126" s="167"/>
      <c r="C126" s="5" t="s">
        <v>45</v>
      </c>
      <c r="D126" s="6" t="s">
        <v>58</v>
      </c>
      <c r="E126" s="2" t="s">
        <v>153</v>
      </c>
      <c r="F126" s="1" t="s">
        <v>48</v>
      </c>
      <c r="G126" s="7" t="s">
        <v>189</v>
      </c>
      <c r="H126" s="237"/>
      <c r="I126" s="238"/>
    </row>
    <row r="127" spans="1:9" ht="51" customHeight="1">
      <c r="A127" s="167">
        <f t="shared" si="10"/>
        <v>109</v>
      </c>
      <c r="B127" s="167"/>
      <c r="C127" s="5" t="s">
        <v>45</v>
      </c>
      <c r="D127" s="6" t="s">
        <v>154</v>
      </c>
      <c r="E127" s="2" t="s">
        <v>155</v>
      </c>
      <c r="F127" s="1" t="s">
        <v>48</v>
      </c>
      <c r="G127" s="7" t="s">
        <v>189</v>
      </c>
      <c r="H127" s="237"/>
      <c r="I127" s="238"/>
    </row>
    <row r="128" spans="1:9" ht="40.950000000000003" customHeight="1">
      <c r="A128" s="167">
        <f t="shared" si="10"/>
        <v>110</v>
      </c>
      <c r="B128" s="167"/>
      <c r="C128" s="5" t="s">
        <v>45</v>
      </c>
      <c r="D128" s="6" t="s">
        <v>156</v>
      </c>
      <c r="E128" s="2" t="s">
        <v>157</v>
      </c>
      <c r="F128" s="1" t="s">
        <v>48</v>
      </c>
      <c r="G128" s="7" t="s">
        <v>189</v>
      </c>
      <c r="H128" s="237"/>
      <c r="I128" s="238"/>
    </row>
    <row r="129" spans="1:9" ht="40.200000000000003" customHeight="1">
      <c r="A129" s="167">
        <f t="shared" si="10"/>
        <v>111</v>
      </c>
      <c r="B129" s="167"/>
      <c r="C129" s="5" t="s">
        <v>45</v>
      </c>
      <c r="D129" s="6" t="s">
        <v>156</v>
      </c>
      <c r="E129" s="2" t="s">
        <v>158</v>
      </c>
      <c r="F129" s="1" t="s">
        <v>48</v>
      </c>
      <c r="G129" s="7" t="s">
        <v>189</v>
      </c>
      <c r="H129" s="237"/>
      <c r="I129" s="238"/>
    </row>
    <row r="130" spans="1:9" ht="29.25" customHeight="1">
      <c r="A130" s="168" t="s">
        <v>190</v>
      </c>
      <c r="B130" s="168"/>
      <c r="C130" s="89"/>
      <c r="D130" s="89"/>
      <c r="E130" s="90" t="s">
        <v>191</v>
      </c>
      <c r="F130" s="90"/>
      <c r="G130" s="90"/>
      <c r="H130" s="239"/>
      <c r="I130" s="239"/>
    </row>
    <row r="131" spans="1:9" ht="33" customHeight="1">
      <c r="A131" s="167">
        <v>112</v>
      </c>
      <c r="B131" s="167"/>
      <c r="C131" s="5" t="s">
        <v>45</v>
      </c>
      <c r="D131" s="5" t="s">
        <v>46</v>
      </c>
      <c r="E131" s="2" t="s">
        <v>47</v>
      </c>
      <c r="F131" s="1" t="s">
        <v>48</v>
      </c>
      <c r="G131" s="7" t="s">
        <v>192</v>
      </c>
      <c r="H131" s="237"/>
      <c r="I131" s="238"/>
    </row>
    <row r="132" spans="1:9" ht="42.75" customHeight="1">
      <c r="A132" s="167">
        <f>A131+1</f>
        <v>113</v>
      </c>
      <c r="B132" s="167"/>
      <c r="C132" s="5" t="s">
        <v>45</v>
      </c>
      <c r="D132" s="5" t="s">
        <v>46</v>
      </c>
      <c r="E132" s="2" t="s">
        <v>49</v>
      </c>
      <c r="F132" s="1" t="s">
        <v>48</v>
      </c>
      <c r="G132" s="7" t="s">
        <v>192</v>
      </c>
      <c r="H132" s="237"/>
      <c r="I132" s="238"/>
    </row>
    <row r="133" spans="1:9" ht="25.95" customHeight="1">
      <c r="A133" s="165">
        <f t="shared" ref="A133:A143" si="11">A132+1</f>
        <v>114</v>
      </c>
      <c r="B133" s="166"/>
      <c r="C133" s="5" t="s">
        <v>45</v>
      </c>
      <c r="D133" s="5" t="s">
        <v>50</v>
      </c>
      <c r="E133" s="2" t="s">
        <v>54</v>
      </c>
      <c r="F133" s="1" t="s">
        <v>48</v>
      </c>
      <c r="G133" s="7" t="s">
        <v>192</v>
      </c>
      <c r="H133" s="237"/>
      <c r="I133" s="238"/>
    </row>
    <row r="134" spans="1:9" ht="43.5" customHeight="1">
      <c r="A134" s="165">
        <f t="shared" si="11"/>
        <v>115</v>
      </c>
      <c r="B134" s="166"/>
      <c r="C134" s="5" t="s">
        <v>45</v>
      </c>
      <c r="D134" s="5" t="s">
        <v>50</v>
      </c>
      <c r="E134" s="2" t="s">
        <v>193</v>
      </c>
      <c r="F134" s="1" t="s">
        <v>52</v>
      </c>
      <c r="G134" s="7" t="s">
        <v>194</v>
      </c>
      <c r="H134" s="237"/>
      <c r="I134" s="238"/>
    </row>
    <row r="135" spans="1:9" ht="50.25" customHeight="1">
      <c r="A135" s="165">
        <f t="shared" si="11"/>
        <v>116</v>
      </c>
      <c r="B135" s="166"/>
      <c r="C135" s="5" t="s">
        <v>45</v>
      </c>
      <c r="D135" s="5" t="s">
        <v>50</v>
      </c>
      <c r="E135" s="2" t="s">
        <v>56</v>
      </c>
      <c r="F135" s="1" t="s">
        <v>48</v>
      </c>
      <c r="G135" s="7" t="s">
        <v>195</v>
      </c>
      <c r="H135" s="237"/>
      <c r="I135" s="238"/>
    </row>
    <row r="136" spans="1:9" ht="49.5" customHeight="1">
      <c r="A136" s="165">
        <f t="shared" si="11"/>
        <v>117</v>
      </c>
      <c r="B136" s="166"/>
      <c r="C136" s="5" t="s">
        <v>45</v>
      </c>
      <c r="D136" s="5" t="s">
        <v>50</v>
      </c>
      <c r="E136" s="2" t="s">
        <v>196</v>
      </c>
      <c r="F136" s="1" t="s">
        <v>48</v>
      </c>
      <c r="G136" s="7" t="s">
        <v>195</v>
      </c>
      <c r="H136" s="237"/>
      <c r="I136" s="238"/>
    </row>
    <row r="137" spans="1:9" ht="48.75" customHeight="1">
      <c r="A137" s="165">
        <f t="shared" si="11"/>
        <v>118</v>
      </c>
      <c r="B137" s="166"/>
      <c r="C137" s="5" t="s">
        <v>45</v>
      </c>
      <c r="D137" s="5" t="s">
        <v>61</v>
      </c>
      <c r="E137" s="2" t="s">
        <v>62</v>
      </c>
      <c r="F137" s="1" t="s">
        <v>48</v>
      </c>
      <c r="G137" s="7" t="s">
        <v>195</v>
      </c>
      <c r="H137" s="237"/>
      <c r="I137" s="238"/>
    </row>
    <row r="138" spans="1:9" ht="38.25" customHeight="1">
      <c r="A138" s="165">
        <f t="shared" si="11"/>
        <v>119</v>
      </c>
      <c r="B138" s="166"/>
      <c r="C138" s="5" t="s">
        <v>45</v>
      </c>
      <c r="D138" s="5" t="s">
        <v>50</v>
      </c>
      <c r="E138" s="2" t="s">
        <v>122</v>
      </c>
      <c r="F138" s="1" t="s">
        <v>48</v>
      </c>
      <c r="G138" s="7" t="s">
        <v>197</v>
      </c>
      <c r="H138" s="237"/>
      <c r="I138" s="238"/>
    </row>
    <row r="139" spans="1:9" ht="53.25" customHeight="1">
      <c r="A139" s="165">
        <f t="shared" si="11"/>
        <v>120</v>
      </c>
      <c r="B139" s="166"/>
      <c r="C139" s="5" t="s">
        <v>45</v>
      </c>
      <c r="D139" s="5" t="s">
        <v>50</v>
      </c>
      <c r="E139" s="2" t="s">
        <v>123</v>
      </c>
      <c r="F139" s="1" t="s">
        <v>48</v>
      </c>
      <c r="G139" s="7" t="s">
        <v>197</v>
      </c>
      <c r="H139" s="237"/>
      <c r="I139" s="238"/>
    </row>
    <row r="140" spans="1:9" ht="39.75" customHeight="1">
      <c r="A140" s="165">
        <f t="shared" si="11"/>
        <v>121</v>
      </c>
      <c r="B140" s="166"/>
      <c r="C140" s="5" t="s">
        <v>45</v>
      </c>
      <c r="D140" s="6" t="s">
        <v>58</v>
      </c>
      <c r="E140" s="2" t="s">
        <v>153</v>
      </c>
      <c r="F140" s="1" t="s">
        <v>48</v>
      </c>
      <c r="G140" s="7" t="s">
        <v>197</v>
      </c>
      <c r="H140" s="237"/>
      <c r="I140" s="238"/>
    </row>
    <row r="141" spans="1:9" ht="49.5" customHeight="1">
      <c r="A141" s="165">
        <f t="shared" si="11"/>
        <v>122</v>
      </c>
      <c r="B141" s="166"/>
      <c r="C141" s="5" t="s">
        <v>45</v>
      </c>
      <c r="D141" s="6" t="s">
        <v>154</v>
      </c>
      <c r="E141" s="2" t="s">
        <v>155</v>
      </c>
      <c r="F141" s="1" t="s">
        <v>48</v>
      </c>
      <c r="G141" s="7" t="s">
        <v>197</v>
      </c>
      <c r="H141" s="237"/>
      <c r="I141" s="238"/>
    </row>
    <row r="142" spans="1:9" ht="36" customHeight="1">
      <c r="A142" s="165">
        <f t="shared" si="11"/>
        <v>123</v>
      </c>
      <c r="B142" s="166"/>
      <c r="C142" s="5" t="s">
        <v>45</v>
      </c>
      <c r="D142" s="6" t="s">
        <v>156</v>
      </c>
      <c r="E142" s="2" t="s">
        <v>157</v>
      </c>
      <c r="F142" s="1" t="s">
        <v>48</v>
      </c>
      <c r="G142" s="7" t="s">
        <v>197</v>
      </c>
      <c r="H142" s="237"/>
      <c r="I142" s="238"/>
    </row>
    <row r="143" spans="1:9" ht="40.200000000000003" customHeight="1">
      <c r="A143" s="165">
        <f t="shared" si="11"/>
        <v>124</v>
      </c>
      <c r="B143" s="166"/>
      <c r="C143" s="5" t="s">
        <v>45</v>
      </c>
      <c r="D143" s="6" t="s">
        <v>156</v>
      </c>
      <c r="E143" s="2" t="s">
        <v>158</v>
      </c>
      <c r="F143" s="1" t="s">
        <v>48</v>
      </c>
      <c r="G143" s="7" t="s">
        <v>197</v>
      </c>
      <c r="H143" s="241"/>
      <c r="I143" s="248"/>
    </row>
    <row r="144" spans="1:9" ht="12" customHeight="1">
      <c r="A144" s="168" t="s">
        <v>198</v>
      </c>
      <c r="B144" s="168"/>
      <c r="C144" s="89"/>
      <c r="D144" s="89"/>
      <c r="E144" s="90" t="s">
        <v>199</v>
      </c>
      <c r="F144" s="91"/>
      <c r="G144" s="102"/>
      <c r="H144" s="249"/>
      <c r="I144" s="249"/>
    </row>
    <row r="145" spans="1:9" ht="30" customHeight="1">
      <c r="A145" s="167">
        <v>125</v>
      </c>
      <c r="B145" s="167"/>
      <c r="C145" s="5" t="s">
        <v>45</v>
      </c>
      <c r="D145" s="5" t="s">
        <v>50</v>
      </c>
      <c r="E145" s="2" t="s">
        <v>200</v>
      </c>
      <c r="F145" s="1" t="s">
        <v>48</v>
      </c>
      <c r="G145" s="80" t="s">
        <v>201</v>
      </c>
      <c r="H145" s="245"/>
      <c r="I145" s="245"/>
    </row>
    <row r="146" spans="1:9" ht="41.4" customHeight="1">
      <c r="A146" s="167">
        <f>A145+1</f>
        <v>126</v>
      </c>
      <c r="B146" s="167"/>
      <c r="C146" s="5" t="s">
        <v>45</v>
      </c>
      <c r="D146" s="6" t="s">
        <v>58</v>
      </c>
      <c r="E146" s="2" t="s">
        <v>202</v>
      </c>
      <c r="F146" s="1" t="s">
        <v>48</v>
      </c>
      <c r="G146" s="80" t="s">
        <v>201</v>
      </c>
      <c r="H146" s="245"/>
      <c r="I146" s="245"/>
    </row>
    <row r="147" spans="1:9" ht="27" customHeight="1">
      <c r="A147" s="167">
        <f t="shared" ref="A147:A153" si="12">A146+1</f>
        <v>127</v>
      </c>
      <c r="B147" s="167"/>
      <c r="C147" s="5" t="s">
        <v>45</v>
      </c>
      <c r="D147" s="6" t="s">
        <v>203</v>
      </c>
      <c r="E147" s="2" t="s">
        <v>204</v>
      </c>
      <c r="F147" s="1" t="s">
        <v>48</v>
      </c>
      <c r="G147" s="80" t="s">
        <v>205</v>
      </c>
      <c r="H147" s="245"/>
      <c r="I147" s="245"/>
    </row>
    <row r="148" spans="1:9" ht="26.4" customHeight="1">
      <c r="A148" s="167">
        <f t="shared" si="12"/>
        <v>128</v>
      </c>
      <c r="B148" s="167"/>
      <c r="C148" s="5" t="s">
        <v>45</v>
      </c>
      <c r="D148" s="6" t="s">
        <v>79</v>
      </c>
      <c r="E148" s="2" t="s">
        <v>206</v>
      </c>
      <c r="F148" s="1" t="s">
        <v>52</v>
      </c>
      <c r="G148" s="80" t="s">
        <v>207</v>
      </c>
      <c r="H148" s="245"/>
      <c r="I148" s="245"/>
    </row>
    <row r="149" spans="1:9" ht="25.8" customHeight="1">
      <c r="A149" s="167">
        <f t="shared" si="12"/>
        <v>129</v>
      </c>
      <c r="B149" s="167"/>
      <c r="C149" s="5" t="s">
        <v>45</v>
      </c>
      <c r="D149" s="6" t="s">
        <v>208</v>
      </c>
      <c r="E149" s="2" t="s">
        <v>209</v>
      </c>
      <c r="F149" s="1" t="s">
        <v>75</v>
      </c>
      <c r="G149" s="80" t="s">
        <v>210</v>
      </c>
      <c r="H149" s="245"/>
      <c r="I149" s="245"/>
    </row>
    <row r="150" spans="1:9" ht="24">
      <c r="A150" s="167">
        <f t="shared" si="12"/>
        <v>130</v>
      </c>
      <c r="B150" s="167"/>
      <c r="C150" s="5" t="s">
        <v>45</v>
      </c>
      <c r="D150" s="6" t="s">
        <v>208</v>
      </c>
      <c r="E150" s="2" t="s">
        <v>211</v>
      </c>
      <c r="F150" s="1" t="s">
        <v>75</v>
      </c>
      <c r="G150" s="84">
        <v>5.5</v>
      </c>
      <c r="H150" s="245"/>
      <c r="I150" s="245"/>
    </row>
    <row r="151" spans="1:9" ht="36">
      <c r="A151" s="167">
        <f t="shared" si="12"/>
        <v>131</v>
      </c>
      <c r="B151" s="167"/>
      <c r="C151" s="5" t="s">
        <v>45</v>
      </c>
      <c r="D151" s="6" t="s">
        <v>113</v>
      </c>
      <c r="E151" s="2" t="s">
        <v>212</v>
      </c>
      <c r="F151" s="1" t="s">
        <v>213</v>
      </c>
      <c r="G151" s="84">
        <v>1</v>
      </c>
      <c r="H151" s="245"/>
      <c r="I151" s="245"/>
    </row>
    <row r="152" spans="1:9" ht="24">
      <c r="A152" s="167">
        <f t="shared" si="12"/>
        <v>132</v>
      </c>
      <c r="B152" s="167"/>
      <c r="C152" s="5" t="s">
        <v>45</v>
      </c>
      <c r="D152" s="6" t="s">
        <v>79</v>
      </c>
      <c r="E152" s="2" t="s">
        <v>214</v>
      </c>
      <c r="F152" s="1" t="s">
        <v>52</v>
      </c>
      <c r="G152" s="84">
        <v>0.6</v>
      </c>
      <c r="H152" s="245"/>
      <c r="I152" s="245"/>
    </row>
    <row r="153" spans="1:9" ht="49.8" customHeight="1">
      <c r="A153" s="167">
        <f t="shared" si="12"/>
        <v>133</v>
      </c>
      <c r="B153" s="167"/>
      <c r="C153" s="5" t="s">
        <v>45</v>
      </c>
      <c r="D153" s="6" t="s">
        <v>101</v>
      </c>
      <c r="E153" s="2" t="s">
        <v>1650</v>
      </c>
      <c r="F153" s="1" t="s">
        <v>48</v>
      </c>
      <c r="G153" s="80" t="s">
        <v>215</v>
      </c>
      <c r="H153" s="245"/>
      <c r="I153" s="245"/>
    </row>
    <row r="155" spans="1:9">
      <c r="G155" s="175" t="s">
        <v>216</v>
      </c>
      <c r="H155" s="175"/>
      <c r="I155" s="245"/>
    </row>
  </sheetData>
  <sheetProtection algorithmName="SHA-512" hashValue="DXpMMQIVZ26T6lpxAyzTI1Rl/g+dxSMxDA0vkZjVvpZSSvZMLTTS3rVAcuW5/q+wAXwpibl9eJL9iVZaM/SrdQ==" saltValue="akpzu4pju5DBlWmVJeiDWQ==" spinCount="100000" sheet="1" objects="1" scenarios="1"/>
  <mergeCells count="152">
    <mergeCell ref="A153:B153"/>
    <mergeCell ref="G155:H155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20:B20"/>
    <mergeCell ref="A21:B21"/>
    <mergeCell ref="A22:B22"/>
    <mergeCell ref="A23:B23"/>
    <mergeCell ref="A24:B24"/>
    <mergeCell ref="A2:B2"/>
    <mergeCell ref="A3:B3"/>
    <mergeCell ref="A5:B5"/>
    <mergeCell ref="A6:B6"/>
    <mergeCell ref="A7:B7"/>
    <mergeCell ref="A14:B14"/>
    <mergeCell ref="A15:B15"/>
    <mergeCell ref="A16:B16"/>
    <mergeCell ref="A17:B17"/>
    <mergeCell ref="A18:B18"/>
    <mergeCell ref="A19:B19"/>
    <mergeCell ref="A8:B8"/>
    <mergeCell ref="A9:B9"/>
    <mergeCell ref="A10:B10"/>
    <mergeCell ref="A11:B11"/>
    <mergeCell ref="A12:B12"/>
    <mergeCell ref="A13:B13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2:B42"/>
    <mergeCell ref="A43:B43"/>
    <mergeCell ref="A44:B44"/>
    <mergeCell ref="A45:B45"/>
    <mergeCell ref="A46:B46"/>
    <mergeCell ref="A47:B47"/>
    <mergeCell ref="A37:B37"/>
    <mergeCell ref="A38:B38"/>
    <mergeCell ref="A39:B39"/>
    <mergeCell ref="A40:B40"/>
    <mergeCell ref="A41:B41"/>
    <mergeCell ref="A53:B53"/>
    <mergeCell ref="A54:B54"/>
    <mergeCell ref="A55:B55"/>
    <mergeCell ref="A56:B56"/>
    <mergeCell ref="A57:B57"/>
    <mergeCell ref="A58:B58"/>
    <mergeCell ref="A48:B48"/>
    <mergeCell ref="A49:B49"/>
    <mergeCell ref="A50:B50"/>
    <mergeCell ref="A51:B51"/>
    <mergeCell ref="A52:B52"/>
    <mergeCell ref="A64:B64"/>
    <mergeCell ref="A65:B65"/>
    <mergeCell ref="A66:B66"/>
    <mergeCell ref="A67:B67"/>
    <mergeCell ref="A68:B68"/>
    <mergeCell ref="A69:B69"/>
    <mergeCell ref="A59:B59"/>
    <mergeCell ref="A60:B60"/>
    <mergeCell ref="A61:B61"/>
    <mergeCell ref="A62:B62"/>
    <mergeCell ref="A63:B63"/>
    <mergeCell ref="A75:B75"/>
    <mergeCell ref="A76:B76"/>
    <mergeCell ref="A77:B77"/>
    <mergeCell ref="A78:B78"/>
    <mergeCell ref="A79:B79"/>
    <mergeCell ref="A80:B80"/>
    <mergeCell ref="A70:B70"/>
    <mergeCell ref="A71:B71"/>
    <mergeCell ref="A72:B72"/>
    <mergeCell ref="A73:B73"/>
    <mergeCell ref="A74:B74"/>
    <mergeCell ref="A86:B86"/>
    <mergeCell ref="A87:B87"/>
    <mergeCell ref="A88:B88"/>
    <mergeCell ref="A89:B89"/>
    <mergeCell ref="A81:B81"/>
    <mergeCell ref="A82:B82"/>
    <mergeCell ref="A83:B83"/>
    <mergeCell ref="A84:B84"/>
    <mergeCell ref="A85:B85"/>
    <mergeCell ref="A96:B96"/>
    <mergeCell ref="A97:B97"/>
    <mergeCell ref="A98:B98"/>
    <mergeCell ref="A99:B99"/>
    <mergeCell ref="A100:B100"/>
    <mergeCell ref="A90:B90"/>
    <mergeCell ref="A91:B91"/>
    <mergeCell ref="A92:B92"/>
    <mergeCell ref="A93:B93"/>
    <mergeCell ref="A94:B94"/>
    <mergeCell ref="A95:B95"/>
    <mergeCell ref="A107:B107"/>
    <mergeCell ref="A108:B108"/>
    <mergeCell ref="A109:B109"/>
    <mergeCell ref="A110:B110"/>
    <mergeCell ref="A111:B111"/>
    <mergeCell ref="A101:B101"/>
    <mergeCell ref="A102:B102"/>
    <mergeCell ref="A103:B103"/>
    <mergeCell ref="A104:B104"/>
    <mergeCell ref="A105:B105"/>
    <mergeCell ref="A106:B106"/>
    <mergeCell ref="A118:B118"/>
    <mergeCell ref="A119:B119"/>
    <mergeCell ref="A120:B120"/>
    <mergeCell ref="A121:B121"/>
    <mergeCell ref="A122:B122"/>
    <mergeCell ref="A112:B112"/>
    <mergeCell ref="A113:B113"/>
    <mergeCell ref="A114:B114"/>
    <mergeCell ref="A115:B115"/>
    <mergeCell ref="A116:B116"/>
    <mergeCell ref="A117:B117"/>
    <mergeCell ref="A129:B129"/>
    <mergeCell ref="A130:B130"/>
    <mergeCell ref="A131:B131"/>
    <mergeCell ref="A132:B132"/>
    <mergeCell ref="A133:B133"/>
    <mergeCell ref="A123:B123"/>
    <mergeCell ref="A124:B124"/>
    <mergeCell ref="A125:B125"/>
    <mergeCell ref="A126:B126"/>
    <mergeCell ref="A127:B127"/>
    <mergeCell ref="A128:B128"/>
    <mergeCell ref="A140:B140"/>
    <mergeCell ref="A141:B141"/>
    <mergeCell ref="A142:B142"/>
    <mergeCell ref="A143:B143"/>
    <mergeCell ref="A134:B134"/>
    <mergeCell ref="A135:B135"/>
    <mergeCell ref="A136:B136"/>
    <mergeCell ref="A137:B137"/>
    <mergeCell ref="A138:B138"/>
    <mergeCell ref="A139:B13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15"/>
  <sheetViews>
    <sheetView zoomScale="115" zoomScaleNormal="115" workbookViewId="0">
      <selection activeCell="E7" sqref="E7"/>
    </sheetView>
  </sheetViews>
  <sheetFormatPr defaultRowHeight="12"/>
  <cols>
    <col min="1" max="1" width="1.88671875" style="73" customWidth="1"/>
    <col min="2" max="2" width="6.88671875" style="73" customWidth="1"/>
    <col min="3" max="4" width="10.109375" style="22" customWidth="1"/>
    <col min="5" max="5" width="33.5546875" style="22" customWidth="1"/>
    <col min="6" max="6" width="4.33203125" style="22" customWidth="1"/>
    <col min="7" max="7" width="11.33203125" style="22" customWidth="1"/>
    <col min="8" max="8" width="16.5546875" style="247" customWidth="1"/>
    <col min="9" max="9" width="20.109375" style="247" customWidth="1"/>
    <col min="10" max="10" width="8.88671875" style="22"/>
    <col min="11" max="12" width="10.21875" style="159" bestFit="1" customWidth="1"/>
    <col min="13" max="13" width="12" style="22" customWidth="1"/>
    <col min="14" max="257" width="8.88671875" style="22"/>
    <col min="258" max="258" width="0.33203125" style="22" customWidth="1"/>
    <col min="259" max="259" width="6.88671875" style="22" customWidth="1"/>
    <col min="260" max="260" width="10.109375" style="22" customWidth="1"/>
    <col min="261" max="261" width="33.5546875" style="22" customWidth="1"/>
    <col min="262" max="262" width="4.33203125" style="22" customWidth="1"/>
    <col min="263" max="263" width="11.33203125" style="22" customWidth="1"/>
    <col min="264" max="264" width="11.109375" style="22" customWidth="1"/>
    <col min="265" max="265" width="15.33203125" style="22" customWidth="1"/>
    <col min="266" max="513" width="8.88671875" style="22"/>
    <col min="514" max="514" width="0.33203125" style="22" customWidth="1"/>
    <col min="515" max="515" width="6.88671875" style="22" customWidth="1"/>
    <col min="516" max="516" width="10.109375" style="22" customWidth="1"/>
    <col min="517" max="517" width="33.5546875" style="22" customWidth="1"/>
    <col min="518" max="518" width="4.33203125" style="22" customWidth="1"/>
    <col min="519" max="519" width="11.33203125" style="22" customWidth="1"/>
    <col min="520" max="520" width="11.109375" style="22" customWidth="1"/>
    <col min="521" max="521" width="15.33203125" style="22" customWidth="1"/>
    <col min="522" max="769" width="8.88671875" style="22"/>
    <col min="770" max="770" width="0.33203125" style="22" customWidth="1"/>
    <col min="771" max="771" width="6.88671875" style="22" customWidth="1"/>
    <col min="772" max="772" width="10.109375" style="22" customWidth="1"/>
    <col min="773" max="773" width="33.5546875" style="22" customWidth="1"/>
    <col min="774" max="774" width="4.33203125" style="22" customWidth="1"/>
    <col min="775" max="775" width="11.33203125" style="22" customWidth="1"/>
    <col min="776" max="776" width="11.109375" style="22" customWidth="1"/>
    <col min="777" max="777" width="15.33203125" style="22" customWidth="1"/>
    <col min="778" max="1025" width="8.88671875" style="22"/>
    <col min="1026" max="1026" width="0.33203125" style="22" customWidth="1"/>
    <col min="1027" max="1027" width="6.88671875" style="22" customWidth="1"/>
    <col min="1028" max="1028" width="10.109375" style="22" customWidth="1"/>
    <col min="1029" max="1029" width="33.5546875" style="22" customWidth="1"/>
    <col min="1030" max="1030" width="4.33203125" style="22" customWidth="1"/>
    <col min="1031" max="1031" width="11.33203125" style="22" customWidth="1"/>
    <col min="1032" max="1032" width="11.109375" style="22" customWidth="1"/>
    <col min="1033" max="1033" width="15.33203125" style="22" customWidth="1"/>
    <col min="1034" max="1281" width="8.88671875" style="22"/>
    <col min="1282" max="1282" width="0.33203125" style="22" customWidth="1"/>
    <col min="1283" max="1283" width="6.88671875" style="22" customWidth="1"/>
    <col min="1284" max="1284" width="10.109375" style="22" customWidth="1"/>
    <col min="1285" max="1285" width="33.5546875" style="22" customWidth="1"/>
    <col min="1286" max="1286" width="4.33203125" style="22" customWidth="1"/>
    <col min="1287" max="1287" width="11.33203125" style="22" customWidth="1"/>
    <col min="1288" max="1288" width="11.109375" style="22" customWidth="1"/>
    <col min="1289" max="1289" width="15.33203125" style="22" customWidth="1"/>
    <col min="1290" max="1537" width="8.88671875" style="22"/>
    <col min="1538" max="1538" width="0.33203125" style="22" customWidth="1"/>
    <col min="1539" max="1539" width="6.88671875" style="22" customWidth="1"/>
    <col min="1540" max="1540" width="10.109375" style="22" customWidth="1"/>
    <col min="1541" max="1541" width="33.5546875" style="22" customWidth="1"/>
    <col min="1542" max="1542" width="4.33203125" style="22" customWidth="1"/>
    <col min="1543" max="1543" width="11.33203125" style="22" customWidth="1"/>
    <col min="1544" max="1544" width="11.109375" style="22" customWidth="1"/>
    <col min="1545" max="1545" width="15.33203125" style="22" customWidth="1"/>
    <col min="1546" max="1793" width="8.88671875" style="22"/>
    <col min="1794" max="1794" width="0.33203125" style="22" customWidth="1"/>
    <col min="1795" max="1795" width="6.88671875" style="22" customWidth="1"/>
    <col min="1796" max="1796" width="10.109375" style="22" customWidth="1"/>
    <col min="1797" max="1797" width="33.5546875" style="22" customWidth="1"/>
    <col min="1798" max="1798" width="4.33203125" style="22" customWidth="1"/>
    <col min="1799" max="1799" width="11.33203125" style="22" customWidth="1"/>
    <col min="1800" max="1800" width="11.109375" style="22" customWidth="1"/>
    <col min="1801" max="1801" width="15.33203125" style="22" customWidth="1"/>
    <col min="1802" max="2049" width="8.88671875" style="22"/>
    <col min="2050" max="2050" width="0.33203125" style="22" customWidth="1"/>
    <col min="2051" max="2051" width="6.88671875" style="22" customWidth="1"/>
    <col min="2052" max="2052" width="10.109375" style="22" customWidth="1"/>
    <col min="2053" max="2053" width="33.5546875" style="22" customWidth="1"/>
    <col min="2054" max="2054" width="4.33203125" style="22" customWidth="1"/>
    <col min="2055" max="2055" width="11.33203125" style="22" customWidth="1"/>
    <col min="2056" max="2056" width="11.109375" style="22" customWidth="1"/>
    <col min="2057" max="2057" width="15.33203125" style="22" customWidth="1"/>
    <col min="2058" max="2305" width="8.88671875" style="22"/>
    <col min="2306" max="2306" width="0.33203125" style="22" customWidth="1"/>
    <col min="2307" max="2307" width="6.88671875" style="22" customWidth="1"/>
    <col min="2308" max="2308" width="10.109375" style="22" customWidth="1"/>
    <col min="2309" max="2309" width="33.5546875" style="22" customWidth="1"/>
    <col min="2310" max="2310" width="4.33203125" style="22" customWidth="1"/>
    <col min="2311" max="2311" width="11.33203125" style="22" customWidth="1"/>
    <col min="2312" max="2312" width="11.109375" style="22" customWidth="1"/>
    <col min="2313" max="2313" width="15.33203125" style="22" customWidth="1"/>
    <col min="2314" max="2561" width="8.88671875" style="22"/>
    <col min="2562" max="2562" width="0.33203125" style="22" customWidth="1"/>
    <col min="2563" max="2563" width="6.88671875" style="22" customWidth="1"/>
    <col min="2564" max="2564" width="10.109375" style="22" customWidth="1"/>
    <col min="2565" max="2565" width="33.5546875" style="22" customWidth="1"/>
    <col min="2566" max="2566" width="4.33203125" style="22" customWidth="1"/>
    <col min="2567" max="2567" width="11.33203125" style="22" customWidth="1"/>
    <col min="2568" max="2568" width="11.109375" style="22" customWidth="1"/>
    <col min="2569" max="2569" width="15.33203125" style="22" customWidth="1"/>
    <col min="2570" max="2817" width="8.88671875" style="22"/>
    <col min="2818" max="2818" width="0.33203125" style="22" customWidth="1"/>
    <col min="2819" max="2819" width="6.88671875" style="22" customWidth="1"/>
    <col min="2820" max="2820" width="10.109375" style="22" customWidth="1"/>
    <col min="2821" max="2821" width="33.5546875" style="22" customWidth="1"/>
    <col min="2822" max="2822" width="4.33203125" style="22" customWidth="1"/>
    <col min="2823" max="2823" width="11.33203125" style="22" customWidth="1"/>
    <col min="2824" max="2824" width="11.109375" style="22" customWidth="1"/>
    <col min="2825" max="2825" width="15.33203125" style="22" customWidth="1"/>
    <col min="2826" max="3073" width="8.88671875" style="22"/>
    <col min="3074" max="3074" width="0.33203125" style="22" customWidth="1"/>
    <col min="3075" max="3075" width="6.88671875" style="22" customWidth="1"/>
    <col min="3076" max="3076" width="10.109375" style="22" customWidth="1"/>
    <col min="3077" max="3077" width="33.5546875" style="22" customWidth="1"/>
    <col min="3078" max="3078" width="4.33203125" style="22" customWidth="1"/>
    <col min="3079" max="3079" width="11.33203125" style="22" customWidth="1"/>
    <col min="3080" max="3080" width="11.109375" style="22" customWidth="1"/>
    <col min="3081" max="3081" width="15.33203125" style="22" customWidth="1"/>
    <col min="3082" max="3329" width="8.88671875" style="22"/>
    <col min="3330" max="3330" width="0.33203125" style="22" customWidth="1"/>
    <col min="3331" max="3331" width="6.88671875" style="22" customWidth="1"/>
    <col min="3332" max="3332" width="10.109375" style="22" customWidth="1"/>
    <col min="3333" max="3333" width="33.5546875" style="22" customWidth="1"/>
    <col min="3334" max="3334" width="4.33203125" style="22" customWidth="1"/>
    <col min="3335" max="3335" width="11.33203125" style="22" customWidth="1"/>
    <col min="3336" max="3336" width="11.109375" style="22" customWidth="1"/>
    <col min="3337" max="3337" width="15.33203125" style="22" customWidth="1"/>
    <col min="3338" max="3585" width="8.88671875" style="22"/>
    <col min="3586" max="3586" width="0.33203125" style="22" customWidth="1"/>
    <col min="3587" max="3587" width="6.88671875" style="22" customWidth="1"/>
    <col min="3588" max="3588" width="10.109375" style="22" customWidth="1"/>
    <col min="3589" max="3589" width="33.5546875" style="22" customWidth="1"/>
    <col min="3590" max="3590" width="4.33203125" style="22" customWidth="1"/>
    <col min="3591" max="3591" width="11.33203125" style="22" customWidth="1"/>
    <col min="3592" max="3592" width="11.109375" style="22" customWidth="1"/>
    <col min="3593" max="3593" width="15.33203125" style="22" customWidth="1"/>
    <col min="3594" max="3841" width="8.88671875" style="22"/>
    <col min="3842" max="3842" width="0.33203125" style="22" customWidth="1"/>
    <col min="3843" max="3843" width="6.88671875" style="22" customWidth="1"/>
    <col min="3844" max="3844" width="10.109375" style="22" customWidth="1"/>
    <col min="3845" max="3845" width="33.5546875" style="22" customWidth="1"/>
    <col min="3846" max="3846" width="4.33203125" style="22" customWidth="1"/>
    <col min="3847" max="3847" width="11.33203125" style="22" customWidth="1"/>
    <col min="3848" max="3848" width="11.109375" style="22" customWidth="1"/>
    <col min="3849" max="3849" width="15.33203125" style="22" customWidth="1"/>
    <col min="3850" max="4097" width="8.88671875" style="22"/>
    <col min="4098" max="4098" width="0.33203125" style="22" customWidth="1"/>
    <col min="4099" max="4099" width="6.88671875" style="22" customWidth="1"/>
    <col min="4100" max="4100" width="10.109375" style="22" customWidth="1"/>
    <col min="4101" max="4101" width="33.5546875" style="22" customWidth="1"/>
    <col min="4102" max="4102" width="4.33203125" style="22" customWidth="1"/>
    <col min="4103" max="4103" width="11.33203125" style="22" customWidth="1"/>
    <col min="4104" max="4104" width="11.109375" style="22" customWidth="1"/>
    <col min="4105" max="4105" width="15.33203125" style="22" customWidth="1"/>
    <col min="4106" max="4353" width="8.88671875" style="22"/>
    <col min="4354" max="4354" width="0.33203125" style="22" customWidth="1"/>
    <col min="4355" max="4355" width="6.88671875" style="22" customWidth="1"/>
    <col min="4356" max="4356" width="10.109375" style="22" customWidth="1"/>
    <col min="4357" max="4357" width="33.5546875" style="22" customWidth="1"/>
    <col min="4358" max="4358" width="4.33203125" style="22" customWidth="1"/>
    <col min="4359" max="4359" width="11.33203125" style="22" customWidth="1"/>
    <col min="4360" max="4360" width="11.109375" style="22" customWidth="1"/>
    <col min="4361" max="4361" width="15.33203125" style="22" customWidth="1"/>
    <col min="4362" max="4609" width="8.88671875" style="22"/>
    <col min="4610" max="4610" width="0.33203125" style="22" customWidth="1"/>
    <col min="4611" max="4611" width="6.88671875" style="22" customWidth="1"/>
    <col min="4612" max="4612" width="10.109375" style="22" customWidth="1"/>
    <col min="4613" max="4613" width="33.5546875" style="22" customWidth="1"/>
    <col min="4614" max="4614" width="4.33203125" style="22" customWidth="1"/>
    <col min="4615" max="4615" width="11.33203125" style="22" customWidth="1"/>
    <col min="4616" max="4616" width="11.109375" style="22" customWidth="1"/>
    <col min="4617" max="4617" width="15.33203125" style="22" customWidth="1"/>
    <col min="4618" max="4865" width="8.88671875" style="22"/>
    <col min="4866" max="4866" width="0.33203125" style="22" customWidth="1"/>
    <col min="4867" max="4867" width="6.88671875" style="22" customWidth="1"/>
    <col min="4868" max="4868" width="10.109375" style="22" customWidth="1"/>
    <col min="4869" max="4869" width="33.5546875" style="22" customWidth="1"/>
    <col min="4870" max="4870" width="4.33203125" style="22" customWidth="1"/>
    <col min="4871" max="4871" width="11.33203125" style="22" customWidth="1"/>
    <col min="4872" max="4872" width="11.109375" style="22" customWidth="1"/>
    <col min="4873" max="4873" width="15.33203125" style="22" customWidth="1"/>
    <col min="4874" max="5121" width="8.88671875" style="22"/>
    <col min="5122" max="5122" width="0.33203125" style="22" customWidth="1"/>
    <col min="5123" max="5123" width="6.88671875" style="22" customWidth="1"/>
    <col min="5124" max="5124" width="10.109375" style="22" customWidth="1"/>
    <col min="5125" max="5125" width="33.5546875" style="22" customWidth="1"/>
    <col min="5126" max="5126" width="4.33203125" style="22" customWidth="1"/>
    <col min="5127" max="5127" width="11.33203125" style="22" customWidth="1"/>
    <col min="5128" max="5128" width="11.109375" style="22" customWidth="1"/>
    <col min="5129" max="5129" width="15.33203125" style="22" customWidth="1"/>
    <col min="5130" max="5377" width="8.88671875" style="22"/>
    <col min="5378" max="5378" width="0.33203125" style="22" customWidth="1"/>
    <col min="5379" max="5379" width="6.88671875" style="22" customWidth="1"/>
    <col min="5380" max="5380" width="10.109375" style="22" customWidth="1"/>
    <col min="5381" max="5381" width="33.5546875" style="22" customWidth="1"/>
    <col min="5382" max="5382" width="4.33203125" style="22" customWidth="1"/>
    <col min="5383" max="5383" width="11.33203125" style="22" customWidth="1"/>
    <col min="5384" max="5384" width="11.109375" style="22" customWidth="1"/>
    <col min="5385" max="5385" width="15.33203125" style="22" customWidth="1"/>
    <col min="5386" max="5633" width="8.88671875" style="22"/>
    <col min="5634" max="5634" width="0.33203125" style="22" customWidth="1"/>
    <col min="5635" max="5635" width="6.88671875" style="22" customWidth="1"/>
    <col min="5636" max="5636" width="10.109375" style="22" customWidth="1"/>
    <col min="5637" max="5637" width="33.5546875" style="22" customWidth="1"/>
    <col min="5638" max="5638" width="4.33203125" style="22" customWidth="1"/>
    <col min="5639" max="5639" width="11.33203125" style="22" customWidth="1"/>
    <col min="5640" max="5640" width="11.109375" style="22" customWidth="1"/>
    <col min="5641" max="5641" width="15.33203125" style="22" customWidth="1"/>
    <col min="5642" max="5889" width="8.88671875" style="22"/>
    <col min="5890" max="5890" width="0.33203125" style="22" customWidth="1"/>
    <col min="5891" max="5891" width="6.88671875" style="22" customWidth="1"/>
    <col min="5892" max="5892" width="10.109375" style="22" customWidth="1"/>
    <col min="5893" max="5893" width="33.5546875" style="22" customWidth="1"/>
    <col min="5894" max="5894" width="4.33203125" style="22" customWidth="1"/>
    <col min="5895" max="5895" width="11.33203125" style="22" customWidth="1"/>
    <col min="5896" max="5896" width="11.109375" style="22" customWidth="1"/>
    <col min="5897" max="5897" width="15.33203125" style="22" customWidth="1"/>
    <col min="5898" max="6145" width="8.88671875" style="22"/>
    <col min="6146" max="6146" width="0.33203125" style="22" customWidth="1"/>
    <col min="6147" max="6147" width="6.88671875" style="22" customWidth="1"/>
    <col min="6148" max="6148" width="10.109375" style="22" customWidth="1"/>
    <col min="6149" max="6149" width="33.5546875" style="22" customWidth="1"/>
    <col min="6150" max="6150" width="4.33203125" style="22" customWidth="1"/>
    <col min="6151" max="6151" width="11.33203125" style="22" customWidth="1"/>
    <col min="6152" max="6152" width="11.109375" style="22" customWidth="1"/>
    <col min="6153" max="6153" width="15.33203125" style="22" customWidth="1"/>
    <col min="6154" max="6401" width="8.88671875" style="22"/>
    <col min="6402" max="6402" width="0.33203125" style="22" customWidth="1"/>
    <col min="6403" max="6403" width="6.88671875" style="22" customWidth="1"/>
    <col min="6404" max="6404" width="10.109375" style="22" customWidth="1"/>
    <col min="6405" max="6405" width="33.5546875" style="22" customWidth="1"/>
    <col min="6406" max="6406" width="4.33203125" style="22" customWidth="1"/>
    <col min="6407" max="6407" width="11.33203125" style="22" customWidth="1"/>
    <col min="6408" max="6408" width="11.109375" style="22" customWidth="1"/>
    <col min="6409" max="6409" width="15.33203125" style="22" customWidth="1"/>
    <col min="6410" max="6657" width="8.88671875" style="22"/>
    <col min="6658" max="6658" width="0.33203125" style="22" customWidth="1"/>
    <col min="6659" max="6659" width="6.88671875" style="22" customWidth="1"/>
    <col min="6660" max="6660" width="10.109375" style="22" customWidth="1"/>
    <col min="6661" max="6661" width="33.5546875" style="22" customWidth="1"/>
    <col min="6662" max="6662" width="4.33203125" style="22" customWidth="1"/>
    <col min="6663" max="6663" width="11.33203125" style="22" customWidth="1"/>
    <col min="6664" max="6664" width="11.109375" style="22" customWidth="1"/>
    <col min="6665" max="6665" width="15.33203125" style="22" customWidth="1"/>
    <col min="6666" max="6913" width="8.88671875" style="22"/>
    <col min="6914" max="6914" width="0.33203125" style="22" customWidth="1"/>
    <col min="6915" max="6915" width="6.88671875" style="22" customWidth="1"/>
    <col min="6916" max="6916" width="10.109375" style="22" customWidth="1"/>
    <col min="6917" max="6917" width="33.5546875" style="22" customWidth="1"/>
    <col min="6918" max="6918" width="4.33203125" style="22" customWidth="1"/>
    <col min="6919" max="6919" width="11.33203125" style="22" customWidth="1"/>
    <col min="6920" max="6920" width="11.109375" style="22" customWidth="1"/>
    <col min="6921" max="6921" width="15.33203125" style="22" customWidth="1"/>
    <col min="6922" max="7169" width="8.88671875" style="22"/>
    <col min="7170" max="7170" width="0.33203125" style="22" customWidth="1"/>
    <col min="7171" max="7171" width="6.88671875" style="22" customWidth="1"/>
    <col min="7172" max="7172" width="10.109375" style="22" customWidth="1"/>
    <col min="7173" max="7173" width="33.5546875" style="22" customWidth="1"/>
    <col min="7174" max="7174" width="4.33203125" style="22" customWidth="1"/>
    <col min="7175" max="7175" width="11.33203125" style="22" customWidth="1"/>
    <col min="7176" max="7176" width="11.109375" style="22" customWidth="1"/>
    <col min="7177" max="7177" width="15.33203125" style="22" customWidth="1"/>
    <col min="7178" max="7425" width="8.88671875" style="22"/>
    <col min="7426" max="7426" width="0.33203125" style="22" customWidth="1"/>
    <col min="7427" max="7427" width="6.88671875" style="22" customWidth="1"/>
    <col min="7428" max="7428" width="10.109375" style="22" customWidth="1"/>
    <col min="7429" max="7429" width="33.5546875" style="22" customWidth="1"/>
    <col min="7430" max="7430" width="4.33203125" style="22" customWidth="1"/>
    <col min="7431" max="7431" width="11.33203125" style="22" customWidth="1"/>
    <col min="7432" max="7432" width="11.109375" style="22" customWidth="1"/>
    <col min="7433" max="7433" width="15.33203125" style="22" customWidth="1"/>
    <col min="7434" max="7681" width="8.88671875" style="22"/>
    <col min="7682" max="7682" width="0.33203125" style="22" customWidth="1"/>
    <col min="7683" max="7683" width="6.88671875" style="22" customWidth="1"/>
    <col min="7684" max="7684" width="10.109375" style="22" customWidth="1"/>
    <col min="7685" max="7685" width="33.5546875" style="22" customWidth="1"/>
    <col min="7686" max="7686" width="4.33203125" style="22" customWidth="1"/>
    <col min="7687" max="7687" width="11.33203125" style="22" customWidth="1"/>
    <col min="7688" max="7688" width="11.109375" style="22" customWidth="1"/>
    <col min="7689" max="7689" width="15.33203125" style="22" customWidth="1"/>
    <col min="7690" max="7937" width="8.88671875" style="22"/>
    <col min="7938" max="7938" width="0.33203125" style="22" customWidth="1"/>
    <col min="7939" max="7939" width="6.88671875" style="22" customWidth="1"/>
    <col min="7940" max="7940" width="10.109375" style="22" customWidth="1"/>
    <col min="7941" max="7941" width="33.5546875" style="22" customWidth="1"/>
    <col min="7942" max="7942" width="4.33203125" style="22" customWidth="1"/>
    <col min="7943" max="7943" width="11.33203125" style="22" customWidth="1"/>
    <col min="7944" max="7944" width="11.109375" style="22" customWidth="1"/>
    <col min="7945" max="7945" width="15.33203125" style="22" customWidth="1"/>
    <col min="7946" max="8193" width="8.88671875" style="22"/>
    <col min="8194" max="8194" width="0.33203125" style="22" customWidth="1"/>
    <col min="8195" max="8195" width="6.88671875" style="22" customWidth="1"/>
    <col min="8196" max="8196" width="10.109375" style="22" customWidth="1"/>
    <col min="8197" max="8197" width="33.5546875" style="22" customWidth="1"/>
    <col min="8198" max="8198" width="4.33203125" style="22" customWidth="1"/>
    <col min="8199" max="8199" width="11.33203125" style="22" customWidth="1"/>
    <col min="8200" max="8200" width="11.109375" style="22" customWidth="1"/>
    <col min="8201" max="8201" width="15.33203125" style="22" customWidth="1"/>
    <col min="8202" max="8449" width="8.88671875" style="22"/>
    <col min="8450" max="8450" width="0.33203125" style="22" customWidth="1"/>
    <col min="8451" max="8451" width="6.88671875" style="22" customWidth="1"/>
    <col min="8452" max="8452" width="10.109375" style="22" customWidth="1"/>
    <col min="8453" max="8453" width="33.5546875" style="22" customWidth="1"/>
    <col min="8454" max="8454" width="4.33203125" style="22" customWidth="1"/>
    <col min="8455" max="8455" width="11.33203125" style="22" customWidth="1"/>
    <col min="8456" max="8456" width="11.109375" style="22" customWidth="1"/>
    <col min="8457" max="8457" width="15.33203125" style="22" customWidth="1"/>
    <col min="8458" max="8705" width="8.88671875" style="22"/>
    <col min="8706" max="8706" width="0.33203125" style="22" customWidth="1"/>
    <col min="8707" max="8707" width="6.88671875" style="22" customWidth="1"/>
    <col min="8708" max="8708" width="10.109375" style="22" customWidth="1"/>
    <col min="8709" max="8709" width="33.5546875" style="22" customWidth="1"/>
    <col min="8710" max="8710" width="4.33203125" style="22" customWidth="1"/>
    <col min="8711" max="8711" width="11.33203125" style="22" customWidth="1"/>
    <col min="8712" max="8712" width="11.109375" style="22" customWidth="1"/>
    <col min="8713" max="8713" width="15.33203125" style="22" customWidth="1"/>
    <col min="8714" max="8961" width="8.88671875" style="22"/>
    <col min="8962" max="8962" width="0.33203125" style="22" customWidth="1"/>
    <col min="8963" max="8963" width="6.88671875" style="22" customWidth="1"/>
    <col min="8964" max="8964" width="10.109375" style="22" customWidth="1"/>
    <col min="8965" max="8965" width="33.5546875" style="22" customWidth="1"/>
    <col min="8966" max="8966" width="4.33203125" style="22" customWidth="1"/>
    <col min="8967" max="8967" width="11.33203125" style="22" customWidth="1"/>
    <col min="8968" max="8968" width="11.109375" style="22" customWidth="1"/>
    <col min="8969" max="8969" width="15.33203125" style="22" customWidth="1"/>
    <col min="8970" max="9217" width="8.88671875" style="22"/>
    <col min="9218" max="9218" width="0.33203125" style="22" customWidth="1"/>
    <col min="9219" max="9219" width="6.88671875" style="22" customWidth="1"/>
    <col min="9220" max="9220" width="10.109375" style="22" customWidth="1"/>
    <col min="9221" max="9221" width="33.5546875" style="22" customWidth="1"/>
    <col min="9222" max="9222" width="4.33203125" style="22" customWidth="1"/>
    <col min="9223" max="9223" width="11.33203125" style="22" customWidth="1"/>
    <col min="9224" max="9224" width="11.109375" style="22" customWidth="1"/>
    <col min="9225" max="9225" width="15.33203125" style="22" customWidth="1"/>
    <col min="9226" max="9473" width="8.88671875" style="22"/>
    <col min="9474" max="9474" width="0.33203125" style="22" customWidth="1"/>
    <col min="9475" max="9475" width="6.88671875" style="22" customWidth="1"/>
    <col min="9476" max="9476" width="10.109375" style="22" customWidth="1"/>
    <col min="9477" max="9477" width="33.5546875" style="22" customWidth="1"/>
    <col min="9478" max="9478" width="4.33203125" style="22" customWidth="1"/>
    <col min="9479" max="9479" width="11.33203125" style="22" customWidth="1"/>
    <col min="9480" max="9480" width="11.109375" style="22" customWidth="1"/>
    <col min="9481" max="9481" width="15.33203125" style="22" customWidth="1"/>
    <col min="9482" max="9729" width="8.88671875" style="22"/>
    <col min="9730" max="9730" width="0.33203125" style="22" customWidth="1"/>
    <col min="9731" max="9731" width="6.88671875" style="22" customWidth="1"/>
    <col min="9732" max="9732" width="10.109375" style="22" customWidth="1"/>
    <col min="9733" max="9733" width="33.5546875" style="22" customWidth="1"/>
    <col min="9734" max="9734" width="4.33203125" style="22" customWidth="1"/>
    <col min="9735" max="9735" width="11.33203125" style="22" customWidth="1"/>
    <col min="9736" max="9736" width="11.109375" style="22" customWidth="1"/>
    <col min="9737" max="9737" width="15.33203125" style="22" customWidth="1"/>
    <col min="9738" max="9985" width="8.88671875" style="22"/>
    <col min="9986" max="9986" width="0.33203125" style="22" customWidth="1"/>
    <col min="9987" max="9987" width="6.88671875" style="22" customWidth="1"/>
    <col min="9988" max="9988" width="10.109375" style="22" customWidth="1"/>
    <col min="9989" max="9989" width="33.5546875" style="22" customWidth="1"/>
    <col min="9990" max="9990" width="4.33203125" style="22" customWidth="1"/>
    <col min="9991" max="9991" width="11.33203125" style="22" customWidth="1"/>
    <col min="9992" max="9992" width="11.109375" style="22" customWidth="1"/>
    <col min="9993" max="9993" width="15.33203125" style="22" customWidth="1"/>
    <col min="9994" max="10241" width="8.88671875" style="22"/>
    <col min="10242" max="10242" width="0.33203125" style="22" customWidth="1"/>
    <col min="10243" max="10243" width="6.88671875" style="22" customWidth="1"/>
    <col min="10244" max="10244" width="10.109375" style="22" customWidth="1"/>
    <col min="10245" max="10245" width="33.5546875" style="22" customWidth="1"/>
    <col min="10246" max="10246" width="4.33203125" style="22" customWidth="1"/>
    <col min="10247" max="10247" width="11.33203125" style="22" customWidth="1"/>
    <col min="10248" max="10248" width="11.109375" style="22" customWidth="1"/>
    <col min="10249" max="10249" width="15.33203125" style="22" customWidth="1"/>
    <col min="10250" max="10497" width="8.88671875" style="22"/>
    <col min="10498" max="10498" width="0.33203125" style="22" customWidth="1"/>
    <col min="10499" max="10499" width="6.88671875" style="22" customWidth="1"/>
    <col min="10500" max="10500" width="10.109375" style="22" customWidth="1"/>
    <col min="10501" max="10501" width="33.5546875" style="22" customWidth="1"/>
    <col min="10502" max="10502" width="4.33203125" style="22" customWidth="1"/>
    <col min="10503" max="10503" width="11.33203125" style="22" customWidth="1"/>
    <col min="10504" max="10504" width="11.109375" style="22" customWidth="1"/>
    <col min="10505" max="10505" width="15.33203125" style="22" customWidth="1"/>
    <col min="10506" max="10753" width="8.88671875" style="22"/>
    <col min="10754" max="10754" width="0.33203125" style="22" customWidth="1"/>
    <col min="10755" max="10755" width="6.88671875" style="22" customWidth="1"/>
    <col min="10756" max="10756" width="10.109375" style="22" customWidth="1"/>
    <col min="10757" max="10757" width="33.5546875" style="22" customWidth="1"/>
    <col min="10758" max="10758" width="4.33203125" style="22" customWidth="1"/>
    <col min="10759" max="10759" width="11.33203125" style="22" customWidth="1"/>
    <col min="10760" max="10760" width="11.109375" style="22" customWidth="1"/>
    <col min="10761" max="10761" width="15.33203125" style="22" customWidth="1"/>
    <col min="10762" max="11009" width="8.88671875" style="22"/>
    <col min="11010" max="11010" width="0.33203125" style="22" customWidth="1"/>
    <col min="11011" max="11011" width="6.88671875" style="22" customWidth="1"/>
    <col min="11012" max="11012" width="10.109375" style="22" customWidth="1"/>
    <col min="11013" max="11013" width="33.5546875" style="22" customWidth="1"/>
    <col min="11014" max="11014" width="4.33203125" style="22" customWidth="1"/>
    <col min="11015" max="11015" width="11.33203125" style="22" customWidth="1"/>
    <col min="11016" max="11016" width="11.109375" style="22" customWidth="1"/>
    <col min="11017" max="11017" width="15.33203125" style="22" customWidth="1"/>
    <col min="11018" max="11265" width="8.88671875" style="22"/>
    <col min="11266" max="11266" width="0.33203125" style="22" customWidth="1"/>
    <col min="11267" max="11267" width="6.88671875" style="22" customWidth="1"/>
    <col min="11268" max="11268" width="10.109375" style="22" customWidth="1"/>
    <col min="11269" max="11269" width="33.5546875" style="22" customWidth="1"/>
    <col min="11270" max="11270" width="4.33203125" style="22" customWidth="1"/>
    <col min="11271" max="11271" width="11.33203125" style="22" customWidth="1"/>
    <col min="11272" max="11272" width="11.109375" style="22" customWidth="1"/>
    <col min="11273" max="11273" width="15.33203125" style="22" customWidth="1"/>
    <col min="11274" max="11521" width="8.88671875" style="22"/>
    <col min="11522" max="11522" width="0.33203125" style="22" customWidth="1"/>
    <col min="11523" max="11523" width="6.88671875" style="22" customWidth="1"/>
    <col min="11524" max="11524" width="10.109375" style="22" customWidth="1"/>
    <col min="11525" max="11525" width="33.5546875" style="22" customWidth="1"/>
    <col min="11526" max="11526" width="4.33203125" style="22" customWidth="1"/>
    <col min="11527" max="11527" width="11.33203125" style="22" customWidth="1"/>
    <col min="11528" max="11528" width="11.109375" style="22" customWidth="1"/>
    <col min="11529" max="11529" width="15.33203125" style="22" customWidth="1"/>
    <col min="11530" max="11777" width="8.88671875" style="22"/>
    <col min="11778" max="11778" width="0.33203125" style="22" customWidth="1"/>
    <col min="11779" max="11779" width="6.88671875" style="22" customWidth="1"/>
    <col min="11780" max="11780" width="10.109375" style="22" customWidth="1"/>
    <col min="11781" max="11781" width="33.5546875" style="22" customWidth="1"/>
    <col min="11782" max="11782" width="4.33203125" style="22" customWidth="1"/>
    <col min="11783" max="11783" width="11.33203125" style="22" customWidth="1"/>
    <col min="11784" max="11784" width="11.109375" style="22" customWidth="1"/>
    <col min="11785" max="11785" width="15.33203125" style="22" customWidth="1"/>
    <col min="11786" max="12033" width="8.88671875" style="22"/>
    <col min="12034" max="12034" width="0.33203125" style="22" customWidth="1"/>
    <col min="12035" max="12035" width="6.88671875" style="22" customWidth="1"/>
    <col min="12036" max="12036" width="10.109375" style="22" customWidth="1"/>
    <col min="12037" max="12037" width="33.5546875" style="22" customWidth="1"/>
    <col min="12038" max="12038" width="4.33203125" style="22" customWidth="1"/>
    <col min="12039" max="12039" width="11.33203125" style="22" customWidth="1"/>
    <col min="12040" max="12040" width="11.109375" style="22" customWidth="1"/>
    <col min="12041" max="12041" width="15.33203125" style="22" customWidth="1"/>
    <col min="12042" max="12289" width="8.88671875" style="22"/>
    <col min="12290" max="12290" width="0.33203125" style="22" customWidth="1"/>
    <col min="12291" max="12291" width="6.88671875" style="22" customWidth="1"/>
    <col min="12292" max="12292" width="10.109375" style="22" customWidth="1"/>
    <col min="12293" max="12293" width="33.5546875" style="22" customWidth="1"/>
    <col min="12294" max="12294" width="4.33203125" style="22" customWidth="1"/>
    <col min="12295" max="12295" width="11.33203125" style="22" customWidth="1"/>
    <col min="12296" max="12296" width="11.109375" style="22" customWidth="1"/>
    <col min="12297" max="12297" width="15.33203125" style="22" customWidth="1"/>
    <col min="12298" max="12545" width="8.88671875" style="22"/>
    <col min="12546" max="12546" width="0.33203125" style="22" customWidth="1"/>
    <col min="12547" max="12547" width="6.88671875" style="22" customWidth="1"/>
    <col min="12548" max="12548" width="10.109375" style="22" customWidth="1"/>
    <col min="12549" max="12549" width="33.5546875" style="22" customWidth="1"/>
    <col min="12550" max="12550" width="4.33203125" style="22" customWidth="1"/>
    <col min="12551" max="12551" width="11.33203125" style="22" customWidth="1"/>
    <col min="12552" max="12552" width="11.109375" style="22" customWidth="1"/>
    <col min="12553" max="12553" width="15.33203125" style="22" customWidth="1"/>
    <col min="12554" max="12801" width="8.88671875" style="22"/>
    <col min="12802" max="12802" width="0.33203125" style="22" customWidth="1"/>
    <col min="12803" max="12803" width="6.88671875" style="22" customWidth="1"/>
    <col min="12804" max="12804" width="10.109375" style="22" customWidth="1"/>
    <col min="12805" max="12805" width="33.5546875" style="22" customWidth="1"/>
    <col min="12806" max="12806" width="4.33203125" style="22" customWidth="1"/>
    <col min="12807" max="12807" width="11.33203125" style="22" customWidth="1"/>
    <col min="12808" max="12808" width="11.109375" style="22" customWidth="1"/>
    <col min="12809" max="12809" width="15.33203125" style="22" customWidth="1"/>
    <col min="12810" max="13057" width="8.88671875" style="22"/>
    <col min="13058" max="13058" width="0.33203125" style="22" customWidth="1"/>
    <col min="13059" max="13059" width="6.88671875" style="22" customWidth="1"/>
    <col min="13060" max="13060" width="10.109375" style="22" customWidth="1"/>
    <col min="13061" max="13061" width="33.5546875" style="22" customWidth="1"/>
    <col min="13062" max="13062" width="4.33203125" style="22" customWidth="1"/>
    <col min="13063" max="13063" width="11.33203125" style="22" customWidth="1"/>
    <col min="13064" max="13064" width="11.109375" style="22" customWidth="1"/>
    <col min="13065" max="13065" width="15.33203125" style="22" customWidth="1"/>
    <col min="13066" max="13313" width="8.88671875" style="22"/>
    <col min="13314" max="13314" width="0.33203125" style="22" customWidth="1"/>
    <col min="13315" max="13315" width="6.88671875" style="22" customWidth="1"/>
    <col min="13316" max="13316" width="10.109375" style="22" customWidth="1"/>
    <col min="13317" max="13317" width="33.5546875" style="22" customWidth="1"/>
    <col min="13318" max="13318" width="4.33203125" style="22" customWidth="1"/>
    <col min="13319" max="13319" width="11.33203125" style="22" customWidth="1"/>
    <col min="13320" max="13320" width="11.109375" style="22" customWidth="1"/>
    <col min="13321" max="13321" width="15.33203125" style="22" customWidth="1"/>
    <col min="13322" max="13569" width="8.88671875" style="22"/>
    <col min="13570" max="13570" width="0.33203125" style="22" customWidth="1"/>
    <col min="13571" max="13571" width="6.88671875" style="22" customWidth="1"/>
    <col min="13572" max="13572" width="10.109375" style="22" customWidth="1"/>
    <col min="13573" max="13573" width="33.5546875" style="22" customWidth="1"/>
    <col min="13574" max="13574" width="4.33203125" style="22" customWidth="1"/>
    <col min="13575" max="13575" width="11.33203125" style="22" customWidth="1"/>
    <col min="13576" max="13576" width="11.109375" style="22" customWidth="1"/>
    <col min="13577" max="13577" width="15.33203125" style="22" customWidth="1"/>
    <col min="13578" max="13825" width="8.88671875" style="22"/>
    <col min="13826" max="13826" width="0.33203125" style="22" customWidth="1"/>
    <col min="13827" max="13827" width="6.88671875" style="22" customWidth="1"/>
    <col min="13828" max="13828" width="10.109375" style="22" customWidth="1"/>
    <col min="13829" max="13829" width="33.5546875" style="22" customWidth="1"/>
    <col min="13830" max="13830" width="4.33203125" style="22" customWidth="1"/>
    <col min="13831" max="13831" width="11.33203125" style="22" customWidth="1"/>
    <col min="13832" max="13832" width="11.109375" style="22" customWidth="1"/>
    <col min="13833" max="13833" width="15.33203125" style="22" customWidth="1"/>
    <col min="13834" max="14081" width="8.88671875" style="22"/>
    <col min="14082" max="14082" width="0.33203125" style="22" customWidth="1"/>
    <col min="14083" max="14083" width="6.88671875" style="22" customWidth="1"/>
    <col min="14084" max="14084" width="10.109375" style="22" customWidth="1"/>
    <col min="14085" max="14085" width="33.5546875" style="22" customWidth="1"/>
    <col min="14086" max="14086" width="4.33203125" style="22" customWidth="1"/>
    <col min="14087" max="14087" width="11.33203125" style="22" customWidth="1"/>
    <col min="14088" max="14088" width="11.109375" style="22" customWidth="1"/>
    <col min="14089" max="14089" width="15.33203125" style="22" customWidth="1"/>
    <col min="14090" max="14337" width="8.88671875" style="22"/>
    <col min="14338" max="14338" width="0.33203125" style="22" customWidth="1"/>
    <col min="14339" max="14339" width="6.88671875" style="22" customWidth="1"/>
    <col min="14340" max="14340" width="10.109375" style="22" customWidth="1"/>
    <col min="14341" max="14341" width="33.5546875" style="22" customWidth="1"/>
    <col min="14342" max="14342" width="4.33203125" style="22" customWidth="1"/>
    <col min="14343" max="14343" width="11.33203125" style="22" customWidth="1"/>
    <col min="14344" max="14344" width="11.109375" style="22" customWidth="1"/>
    <col min="14345" max="14345" width="15.33203125" style="22" customWidth="1"/>
    <col min="14346" max="14593" width="8.88671875" style="22"/>
    <col min="14594" max="14594" width="0.33203125" style="22" customWidth="1"/>
    <col min="14595" max="14595" width="6.88671875" style="22" customWidth="1"/>
    <col min="14596" max="14596" width="10.109375" style="22" customWidth="1"/>
    <col min="14597" max="14597" width="33.5546875" style="22" customWidth="1"/>
    <col min="14598" max="14598" width="4.33203125" style="22" customWidth="1"/>
    <col min="14599" max="14599" width="11.33203125" style="22" customWidth="1"/>
    <col min="14600" max="14600" width="11.109375" style="22" customWidth="1"/>
    <col min="14601" max="14601" width="15.33203125" style="22" customWidth="1"/>
    <col min="14602" max="14849" width="8.88671875" style="22"/>
    <col min="14850" max="14850" width="0.33203125" style="22" customWidth="1"/>
    <col min="14851" max="14851" width="6.88671875" style="22" customWidth="1"/>
    <col min="14852" max="14852" width="10.109375" style="22" customWidth="1"/>
    <col min="14853" max="14853" width="33.5546875" style="22" customWidth="1"/>
    <col min="14854" max="14854" width="4.33203125" style="22" customWidth="1"/>
    <col min="14855" max="14855" width="11.33203125" style="22" customWidth="1"/>
    <col min="14856" max="14856" width="11.109375" style="22" customWidth="1"/>
    <col min="14857" max="14857" width="15.33203125" style="22" customWidth="1"/>
    <col min="14858" max="15105" width="8.88671875" style="22"/>
    <col min="15106" max="15106" width="0.33203125" style="22" customWidth="1"/>
    <col min="15107" max="15107" width="6.88671875" style="22" customWidth="1"/>
    <col min="15108" max="15108" width="10.109375" style="22" customWidth="1"/>
    <col min="15109" max="15109" width="33.5546875" style="22" customWidth="1"/>
    <col min="15110" max="15110" width="4.33203125" style="22" customWidth="1"/>
    <col min="15111" max="15111" width="11.33203125" style="22" customWidth="1"/>
    <col min="15112" max="15112" width="11.109375" style="22" customWidth="1"/>
    <col min="15113" max="15113" width="15.33203125" style="22" customWidth="1"/>
    <col min="15114" max="15361" width="8.88671875" style="22"/>
    <col min="15362" max="15362" width="0.33203125" style="22" customWidth="1"/>
    <col min="15363" max="15363" width="6.88671875" style="22" customWidth="1"/>
    <col min="15364" max="15364" width="10.109375" style="22" customWidth="1"/>
    <col min="15365" max="15365" width="33.5546875" style="22" customWidth="1"/>
    <col min="15366" max="15366" width="4.33203125" style="22" customWidth="1"/>
    <col min="15367" max="15367" width="11.33203125" style="22" customWidth="1"/>
    <col min="15368" max="15368" width="11.109375" style="22" customWidth="1"/>
    <col min="15369" max="15369" width="15.33203125" style="22" customWidth="1"/>
    <col min="15370" max="15617" width="8.88671875" style="22"/>
    <col min="15618" max="15618" width="0.33203125" style="22" customWidth="1"/>
    <col min="15619" max="15619" width="6.88671875" style="22" customWidth="1"/>
    <col min="15620" max="15620" width="10.109375" style="22" customWidth="1"/>
    <col min="15621" max="15621" width="33.5546875" style="22" customWidth="1"/>
    <col min="15622" max="15622" width="4.33203125" style="22" customWidth="1"/>
    <col min="15623" max="15623" width="11.33203125" style="22" customWidth="1"/>
    <col min="15624" max="15624" width="11.109375" style="22" customWidth="1"/>
    <col min="15625" max="15625" width="15.33203125" style="22" customWidth="1"/>
    <col min="15626" max="15873" width="8.88671875" style="22"/>
    <col min="15874" max="15874" width="0.33203125" style="22" customWidth="1"/>
    <col min="15875" max="15875" width="6.88671875" style="22" customWidth="1"/>
    <col min="15876" max="15876" width="10.109375" style="22" customWidth="1"/>
    <col min="15877" max="15877" width="33.5546875" style="22" customWidth="1"/>
    <col min="15878" max="15878" width="4.33203125" style="22" customWidth="1"/>
    <col min="15879" max="15879" width="11.33203125" style="22" customWidth="1"/>
    <col min="15880" max="15880" width="11.109375" style="22" customWidth="1"/>
    <col min="15881" max="15881" width="15.33203125" style="22" customWidth="1"/>
    <col min="15882" max="16129" width="8.88671875" style="22"/>
    <col min="16130" max="16130" width="0.33203125" style="22" customWidth="1"/>
    <col min="16131" max="16131" width="6.88671875" style="22" customWidth="1"/>
    <col min="16132" max="16132" width="10.109375" style="22" customWidth="1"/>
    <col min="16133" max="16133" width="33.5546875" style="22" customWidth="1"/>
    <col min="16134" max="16134" width="4.33203125" style="22" customWidth="1"/>
    <col min="16135" max="16135" width="11.33203125" style="22" customWidth="1"/>
    <col min="16136" max="16136" width="11.109375" style="22" customWidth="1"/>
    <col min="16137" max="16137" width="15.33203125" style="22" customWidth="1"/>
    <col min="16138" max="16384" width="8.88671875" style="22"/>
  </cols>
  <sheetData>
    <row r="2" spans="1:9" ht="15.6" customHeight="1">
      <c r="A2" s="186"/>
      <c r="B2" s="186"/>
      <c r="C2" s="186"/>
      <c r="D2" s="186"/>
      <c r="E2" s="186"/>
      <c r="F2" s="186"/>
      <c r="G2" s="186"/>
      <c r="H2" s="186"/>
      <c r="I2" s="186"/>
    </row>
    <row r="3" spans="1:9" ht="25.95" customHeight="1">
      <c r="A3" s="172" t="s">
        <v>1</v>
      </c>
      <c r="B3" s="172"/>
      <c r="C3" s="97" t="s">
        <v>36</v>
      </c>
      <c r="D3" s="97" t="s">
        <v>37</v>
      </c>
      <c r="E3" s="98" t="s">
        <v>38</v>
      </c>
      <c r="F3" s="98" t="s">
        <v>39</v>
      </c>
      <c r="G3" s="98" t="s">
        <v>40</v>
      </c>
      <c r="H3" s="235" t="s">
        <v>41</v>
      </c>
      <c r="I3" s="235" t="s">
        <v>42</v>
      </c>
    </row>
    <row r="4" spans="1:9" ht="10.95" customHeight="1">
      <c r="A4" s="185"/>
      <c r="B4" s="185"/>
      <c r="C4" s="4"/>
      <c r="D4" s="4"/>
      <c r="E4" s="4"/>
      <c r="F4" s="4"/>
      <c r="G4" s="4"/>
      <c r="H4" s="245"/>
      <c r="I4" s="245"/>
    </row>
    <row r="5" spans="1:9" ht="12" customHeight="1">
      <c r="A5" s="187" t="s">
        <v>43</v>
      </c>
      <c r="B5" s="187"/>
      <c r="C5" s="86"/>
      <c r="D5" s="86"/>
      <c r="E5" s="87" t="s">
        <v>217</v>
      </c>
      <c r="F5" s="87"/>
      <c r="G5" s="87"/>
      <c r="H5" s="236"/>
      <c r="I5" s="236"/>
    </row>
    <row r="6" spans="1:9" ht="93.75" customHeight="1">
      <c r="A6" s="167">
        <v>1</v>
      </c>
      <c r="B6" s="167"/>
      <c r="C6" s="5" t="s">
        <v>45</v>
      </c>
      <c r="D6" s="5" t="s">
        <v>50</v>
      </c>
      <c r="E6" s="2" t="s">
        <v>218</v>
      </c>
      <c r="F6" s="1" t="s">
        <v>52</v>
      </c>
      <c r="G6" s="7" t="s">
        <v>219</v>
      </c>
      <c r="H6" s="237"/>
      <c r="I6" s="238"/>
    </row>
    <row r="7" spans="1:9" ht="66" customHeight="1">
      <c r="A7" s="167">
        <f>A6+1</f>
        <v>2</v>
      </c>
      <c r="B7" s="167"/>
      <c r="C7" s="5" t="s">
        <v>45</v>
      </c>
      <c r="D7" s="5" t="s">
        <v>50</v>
      </c>
      <c r="E7" s="2" t="s">
        <v>69</v>
      </c>
      <c r="F7" s="1" t="s">
        <v>52</v>
      </c>
      <c r="G7" s="23">
        <v>6000</v>
      </c>
      <c r="H7" s="237"/>
      <c r="I7" s="238"/>
    </row>
    <row r="8" spans="1:9" ht="43.5" customHeight="1">
      <c r="A8" s="167">
        <f t="shared" ref="A8:A20" si="0">A7+1</f>
        <v>3</v>
      </c>
      <c r="B8" s="167"/>
      <c r="C8" s="5" t="s">
        <v>45</v>
      </c>
      <c r="D8" s="5" t="s">
        <v>50</v>
      </c>
      <c r="E8" s="2" t="s">
        <v>220</v>
      </c>
      <c r="F8" s="1" t="s">
        <v>52</v>
      </c>
      <c r="G8" s="23">
        <v>6000</v>
      </c>
      <c r="H8" s="237"/>
      <c r="I8" s="238"/>
    </row>
    <row r="9" spans="1:9" ht="45" customHeight="1">
      <c r="A9" s="167">
        <f t="shared" si="0"/>
        <v>4</v>
      </c>
      <c r="B9" s="167"/>
      <c r="C9" s="5" t="s">
        <v>45</v>
      </c>
      <c r="D9" s="5" t="s">
        <v>221</v>
      </c>
      <c r="E9" s="2" t="s">
        <v>222</v>
      </c>
      <c r="F9" s="1" t="s">
        <v>75</v>
      </c>
      <c r="G9" s="7" t="s">
        <v>223</v>
      </c>
      <c r="H9" s="237"/>
      <c r="I9" s="238"/>
    </row>
    <row r="10" spans="1:9" ht="39" customHeight="1">
      <c r="A10" s="167">
        <f t="shared" si="0"/>
        <v>5</v>
      </c>
      <c r="B10" s="167"/>
      <c r="C10" s="5" t="s">
        <v>45</v>
      </c>
      <c r="D10" s="5" t="s">
        <v>84</v>
      </c>
      <c r="E10" s="2" t="s">
        <v>224</v>
      </c>
      <c r="F10" s="1" t="s">
        <v>86</v>
      </c>
      <c r="G10" s="7" t="s">
        <v>225</v>
      </c>
      <c r="H10" s="237"/>
      <c r="I10" s="238"/>
    </row>
    <row r="11" spans="1:9" ht="44.25" customHeight="1">
      <c r="A11" s="167">
        <f t="shared" si="0"/>
        <v>6</v>
      </c>
      <c r="B11" s="167"/>
      <c r="C11" s="5" t="s">
        <v>45</v>
      </c>
      <c r="D11" s="5" t="s">
        <v>84</v>
      </c>
      <c r="E11" s="2" t="s">
        <v>226</v>
      </c>
      <c r="F11" s="1" t="s">
        <v>86</v>
      </c>
      <c r="G11" s="7" t="s">
        <v>227</v>
      </c>
      <c r="H11" s="237"/>
      <c r="I11" s="238"/>
    </row>
    <row r="12" spans="1:9" ht="39.75" customHeight="1">
      <c r="A12" s="167">
        <f t="shared" si="0"/>
        <v>7</v>
      </c>
      <c r="B12" s="167"/>
      <c r="C12" s="5" t="s">
        <v>45</v>
      </c>
      <c r="D12" s="5" t="s">
        <v>84</v>
      </c>
      <c r="E12" s="2" t="s">
        <v>228</v>
      </c>
      <c r="F12" s="1" t="s">
        <v>86</v>
      </c>
      <c r="G12" s="7" t="s">
        <v>229</v>
      </c>
      <c r="H12" s="237"/>
      <c r="I12" s="238"/>
    </row>
    <row r="13" spans="1:9" ht="41.25" customHeight="1">
      <c r="A13" s="167">
        <f t="shared" si="0"/>
        <v>8</v>
      </c>
      <c r="B13" s="167"/>
      <c r="C13" s="5" t="s">
        <v>45</v>
      </c>
      <c r="D13" s="5" t="s">
        <v>221</v>
      </c>
      <c r="E13" s="2" t="s">
        <v>230</v>
      </c>
      <c r="F13" s="1" t="s">
        <v>75</v>
      </c>
      <c r="G13" s="7" t="s">
        <v>231</v>
      </c>
      <c r="H13" s="237"/>
      <c r="I13" s="238"/>
    </row>
    <row r="14" spans="1:9" ht="38.25" customHeight="1">
      <c r="A14" s="167">
        <f t="shared" si="0"/>
        <v>9</v>
      </c>
      <c r="B14" s="167"/>
      <c r="C14" s="5" t="s">
        <v>45</v>
      </c>
      <c r="D14" s="5" t="s">
        <v>84</v>
      </c>
      <c r="E14" s="2" t="s">
        <v>224</v>
      </c>
      <c r="F14" s="1" t="s">
        <v>86</v>
      </c>
      <c r="G14" s="7" t="s">
        <v>232</v>
      </c>
      <c r="H14" s="237"/>
      <c r="I14" s="238"/>
    </row>
    <row r="15" spans="1:9" ht="39" customHeight="1">
      <c r="A15" s="167">
        <f t="shared" si="0"/>
        <v>10</v>
      </c>
      <c r="B15" s="167"/>
      <c r="C15" s="5" t="s">
        <v>45</v>
      </c>
      <c r="D15" s="5" t="s">
        <v>84</v>
      </c>
      <c r="E15" s="2" t="s">
        <v>226</v>
      </c>
      <c r="F15" s="1" t="s">
        <v>86</v>
      </c>
      <c r="G15" s="7" t="s">
        <v>233</v>
      </c>
      <c r="H15" s="237"/>
      <c r="I15" s="238"/>
    </row>
    <row r="16" spans="1:9" ht="42" customHeight="1">
      <c r="A16" s="167">
        <f t="shared" si="0"/>
        <v>11</v>
      </c>
      <c r="B16" s="167"/>
      <c r="C16" s="5" t="s">
        <v>45</v>
      </c>
      <c r="D16" s="5" t="s">
        <v>84</v>
      </c>
      <c r="E16" s="2" t="s">
        <v>228</v>
      </c>
      <c r="F16" s="1" t="s">
        <v>86</v>
      </c>
      <c r="G16" s="7" t="s">
        <v>234</v>
      </c>
      <c r="H16" s="237"/>
      <c r="I16" s="238"/>
    </row>
    <row r="17" spans="1:9" ht="39.75" customHeight="1">
      <c r="A17" s="167">
        <f t="shared" si="0"/>
        <v>12</v>
      </c>
      <c r="B17" s="167"/>
      <c r="C17" s="5" t="s">
        <v>45</v>
      </c>
      <c r="D17" s="5" t="s">
        <v>84</v>
      </c>
      <c r="E17" s="2" t="s">
        <v>230</v>
      </c>
      <c r="F17" s="1" t="s">
        <v>75</v>
      </c>
      <c r="G17" s="7" t="s">
        <v>235</v>
      </c>
      <c r="H17" s="237"/>
      <c r="I17" s="238"/>
    </row>
    <row r="18" spans="1:9" ht="42" customHeight="1">
      <c r="A18" s="167">
        <f t="shared" si="0"/>
        <v>13</v>
      </c>
      <c r="B18" s="167"/>
      <c r="C18" s="5" t="s">
        <v>45</v>
      </c>
      <c r="D18" s="5" t="s">
        <v>84</v>
      </c>
      <c r="E18" s="2" t="s">
        <v>224</v>
      </c>
      <c r="F18" s="1" t="s">
        <v>86</v>
      </c>
      <c r="G18" s="7" t="s">
        <v>236</v>
      </c>
      <c r="H18" s="237"/>
      <c r="I18" s="238"/>
    </row>
    <row r="19" spans="1:9" ht="42" customHeight="1">
      <c r="A19" s="167">
        <f t="shared" si="0"/>
        <v>14</v>
      </c>
      <c r="B19" s="167"/>
      <c r="C19" s="5" t="s">
        <v>45</v>
      </c>
      <c r="D19" s="5" t="s">
        <v>84</v>
      </c>
      <c r="E19" s="2" t="s">
        <v>226</v>
      </c>
      <c r="F19" s="1" t="s">
        <v>86</v>
      </c>
      <c r="G19" s="7" t="s">
        <v>237</v>
      </c>
      <c r="H19" s="237"/>
      <c r="I19" s="238"/>
    </row>
    <row r="20" spans="1:9" ht="42" customHeight="1">
      <c r="A20" s="167">
        <f t="shared" si="0"/>
        <v>15</v>
      </c>
      <c r="B20" s="167"/>
      <c r="C20" s="5" t="s">
        <v>45</v>
      </c>
      <c r="D20" s="5" t="s">
        <v>84</v>
      </c>
      <c r="E20" s="2" t="s">
        <v>228</v>
      </c>
      <c r="F20" s="1" t="s">
        <v>86</v>
      </c>
      <c r="G20" s="7" t="s">
        <v>238</v>
      </c>
      <c r="H20" s="237"/>
      <c r="I20" s="238"/>
    </row>
    <row r="21" spans="1:9" ht="27" customHeight="1">
      <c r="A21" s="171" t="s">
        <v>71</v>
      </c>
      <c r="B21" s="171"/>
      <c r="C21" s="89"/>
      <c r="D21" s="89"/>
      <c r="E21" s="163" t="s">
        <v>239</v>
      </c>
      <c r="F21" s="90"/>
      <c r="G21" s="90"/>
      <c r="H21" s="239"/>
      <c r="I21" s="239"/>
    </row>
    <row r="22" spans="1:9" ht="54" customHeight="1">
      <c r="A22" s="167">
        <v>16</v>
      </c>
      <c r="B22" s="167"/>
      <c r="C22" s="5" t="s">
        <v>45</v>
      </c>
      <c r="D22" s="5" t="s">
        <v>129</v>
      </c>
      <c r="E22" s="2" t="s">
        <v>240</v>
      </c>
      <c r="F22" s="1" t="s">
        <v>48</v>
      </c>
      <c r="G22" s="7" t="s">
        <v>241</v>
      </c>
      <c r="H22" s="237"/>
      <c r="I22" s="238"/>
    </row>
    <row r="23" spans="1:9" ht="45" customHeight="1">
      <c r="A23" s="167">
        <v>17</v>
      </c>
      <c r="B23" s="167"/>
      <c r="C23" s="5" t="s">
        <v>45</v>
      </c>
      <c r="D23" s="5" t="s">
        <v>242</v>
      </c>
      <c r="E23" s="2" t="s">
        <v>243</v>
      </c>
      <c r="F23" s="1" t="s">
        <v>48</v>
      </c>
      <c r="G23" s="7" t="s">
        <v>244</v>
      </c>
      <c r="H23" s="237"/>
      <c r="I23" s="238"/>
    </row>
    <row r="24" spans="1:9" ht="12" customHeight="1">
      <c r="A24" s="169" t="s">
        <v>103</v>
      </c>
      <c r="B24" s="169"/>
      <c r="C24" s="99"/>
      <c r="D24" s="99"/>
      <c r="E24" s="100" t="s">
        <v>245</v>
      </c>
      <c r="F24" s="100"/>
      <c r="G24" s="100"/>
      <c r="H24" s="240"/>
      <c r="I24" s="240"/>
    </row>
    <row r="25" spans="1:9" ht="12" customHeight="1">
      <c r="A25" s="169" t="s">
        <v>246</v>
      </c>
      <c r="B25" s="169"/>
      <c r="C25" s="99"/>
      <c r="D25" s="99"/>
      <c r="E25" s="100" t="s">
        <v>247</v>
      </c>
      <c r="F25" s="100"/>
      <c r="G25" s="100"/>
      <c r="H25" s="240"/>
      <c r="I25" s="240"/>
    </row>
    <row r="26" spans="1:9" ht="37.5" customHeight="1">
      <c r="A26" s="167">
        <v>18</v>
      </c>
      <c r="B26" s="167"/>
      <c r="C26" s="5" t="s">
        <v>45</v>
      </c>
      <c r="D26" s="5" t="s">
        <v>79</v>
      </c>
      <c r="E26" s="2" t="s">
        <v>248</v>
      </c>
      <c r="F26" s="1" t="s">
        <v>52</v>
      </c>
      <c r="G26" s="7" t="s">
        <v>249</v>
      </c>
      <c r="H26" s="237"/>
      <c r="I26" s="238"/>
    </row>
    <row r="27" spans="1:9" ht="42.75" customHeight="1">
      <c r="A27" s="167">
        <f>A26+1</f>
        <v>19</v>
      </c>
      <c r="B27" s="167"/>
      <c r="C27" s="5" t="s">
        <v>45</v>
      </c>
      <c r="D27" s="5" t="s">
        <v>79</v>
      </c>
      <c r="E27" s="2" t="s">
        <v>250</v>
      </c>
      <c r="F27" s="1" t="s">
        <v>48</v>
      </c>
      <c r="G27" s="24">
        <v>486.34</v>
      </c>
      <c r="H27" s="237"/>
      <c r="I27" s="238"/>
    </row>
    <row r="28" spans="1:9" ht="46.5" customHeight="1">
      <c r="A28" s="167">
        <f t="shared" ref="A28:A34" si="1">A27+1</f>
        <v>20</v>
      </c>
      <c r="B28" s="167"/>
      <c r="C28" s="5" t="s">
        <v>45</v>
      </c>
      <c r="D28" s="5" t="s">
        <v>84</v>
      </c>
      <c r="E28" s="2" t="s">
        <v>251</v>
      </c>
      <c r="F28" s="1" t="s">
        <v>86</v>
      </c>
      <c r="G28" s="7" t="s">
        <v>252</v>
      </c>
      <c r="H28" s="237"/>
      <c r="I28" s="238"/>
    </row>
    <row r="29" spans="1:9" ht="42.75" customHeight="1">
      <c r="A29" s="167">
        <f t="shared" si="1"/>
        <v>21</v>
      </c>
      <c r="B29" s="167"/>
      <c r="C29" s="5" t="s">
        <v>45</v>
      </c>
      <c r="D29" s="5" t="s">
        <v>84</v>
      </c>
      <c r="E29" s="2" t="s">
        <v>253</v>
      </c>
      <c r="F29" s="1" t="s">
        <v>86</v>
      </c>
      <c r="G29" s="24">
        <v>7.3079999999999998</v>
      </c>
      <c r="H29" s="237"/>
      <c r="I29" s="238"/>
    </row>
    <row r="30" spans="1:9" ht="42.75" customHeight="1">
      <c r="A30" s="167">
        <f t="shared" si="1"/>
        <v>22</v>
      </c>
      <c r="B30" s="167"/>
      <c r="C30" s="5" t="s">
        <v>45</v>
      </c>
      <c r="D30" s="5" t="s">
        <v>84</v>
      </c>
      <c r="E30" s="2" t="s">
        <v>254</v>
      </c>
      <c r="F30" s="1" t="s">
        <v>86</v>
      </c>
      <c r="G30" s="24">
        <v>8.8249999999999993</v>
      </c>
      <c r="H30" s="237"/>
      <c r="I30" s="238"/>
    </row>
    <row r="31" spans="1:9" ht="41.25" customHeight="1">
      <c r="A31" s="167">
        <f t="shared" si="1"/>
        <v>23</v>
      </c>
      <c r="B31" s="167"/>
      <c r="C31" s="5" t="s">
        <v>45</v>
      </c>
      <c r="D31" s="5" t="s">
        <v>84</v>
      </c>
      <c r="E31" s="2" t="s">
        <v>255</v>
      </c>
      <c r="F31" s="1" t="s">
        <v>86</v>
      </c>
      <c r="G31" s="24">
        <v>5.22</v>
      </c>
      <c r="H31" s="237"/>
      <c r="I31" s="238"/>
    </row>
    <row r="32" spans="1:9" ht="40.5" customHeight="1">
      <c r="A32" s="167">
        <f t="shared" si="1"/>
        <v>24</v>
      </c>
      <c r="B32" s="167"/>
      <c r="C32" s="5" t="s">
        <v>45</v>
      </c>
      <c r="D32" s="5" t="s">
        <v>84</v>
      </c>
      <c r="E32" s="2" t="s">
        <v>256</v>
      </c>
      <c r="F32" s="1" t="s">
        <v>86</v>
      </c>
      <c r="G32" s="24">
        <v>0.71799999999999997</v>
      </c>
      <c r="H32" s="237"/>
      <c r="I32" s="238"/>
    </row>
    <row r="33" spans="1:9" ht="54" customHeight="1">
      <c r="A33" s="167">
        <f t="shared" si="1"/>
        <v>25</v>
      </c>
      <c r="B33" s="167"/>
      <c r="C33" s="5" t="s">
        <v>45</v>
      </c>
      <c r="D33" s="5" t="s">
        <v>79</v>
      </c>
      <c r="E33" s="2" t="s">
        <v>257</v>
      </c>
      <c r="F33" s="1" t="s">
        <v>52</v>
      </c>
      <c r="G33" s="24">
        <v>359</v>
      </c>
      <c r="H33" s="237"/>
      <c r="I33" s="238"/>
    </row>
    <row r="34" spans="1:9" ht="45.75" customHeight="1">
      <c r="A34" s="167">
        <f t="shared" si="1"/>
        <v>26</v>
      </c>
      <c r="B34" s="167"/>
      <c r="C34" s="5" t="s">
        <v>45</v>
      </c>
      <c r="D34" s="5" t="s">
        <v>79</v>
      </c>
      <c r="E34" s="2" t="s">
        <v>258</v>
      </c>
      <c r="F34" s="1" t="s">
        <v>48</v>
      </c>
      <c r="G34" s="7" t="s">
        <v>259</v>
      </c>
      <c r="H34" s="237"/>
      <c r="I34" s="238"/>
    </row>
    <row r="35" spans="1:9" ht="12" customHeight="1">
      <c r="A35" s="169" t="s">
        <v>260</v>
      </c>
      <c r="B35" s="169"/>
      <c r="C35" s="99"/>
      <c r="D35" s="99"/>
      <c r="E35" s="100" t="s">
        <v>261</v>
      </c>
      <c r="F35" s="100"/>
      <c r="G35" s="100"/>
      <c r="H35" s="240"/>
      <c r="I35" s="240"/>
    </row>
    <row r="36" spans="1:9" ht="53.25" customHeight="1">
      <c r="A36" s="167">
        <v>27</v>
      </c>
      <c r="B36" s="167"/>
      <c r="C36" s="5" t="s">
        <v>45</v>
      </c>
      <c r="D36" s="5" t="s">
        <v>98</v>
      </c>
      <c r="E36" s="2" t="s">
        <v>262</v>
      </c>
      <c r="F36" s="1" t="s">
        <v>75</v>
      </c>
      <c r="G36" s="24">
        <v>19</v>
      </c>
      <c r="H36" s="237"/>
      <c r="I36" s="238"/>
    </row>
    <row r="37" spans="1:9" ht="54" customHeight="1">
      <c r="A37" s="167">
        <f>A36+1</f>
        <v>28</v>
      </c>
      <c r="B37" s="167"/>
      <c r="C37" s="5" t="s">
        <v>45</v>
      </c>
      <c r="D37" s="5" t="s">
        <v>98</v>
      </c>
      <c r="E37" s="2" t="s">
        <v>263</v>
      </c>
      <c r="F37" s="1" t="s">
        <v>75</v>
      </c>
      <c r="G37" s="24">
        <v>22.9</v>
      </c>
      <c r="H37" s="237"/>
      <c r="I37" s="238"/>
    </row>
    <row r="38" spans="1:9" ht="53.25" customHeight="1">
      <c r="A38" s="167">
        <f t="shared" ref="A38:A40" si="2">A37+1</f>
        <v>29</v>
      </c>
      <c r="B38" s="167"/>
      <c r="C38" s="5" t="s">
        <v>45</v>
      </c>
      <c r="D38" s="5" t="s">
        <v>98</v>
      </c>
      <c r="E38" s="2" t="s">
        <v>264</v>
      </c>
      <c r="F38" s="1" t="s">
        <v>75</v>
      </c>
      <c r="G38" s="24">
        <v>40.200000000000003</v>
      </c>
      <c r="H38" s="237"/>
      <c r="I38" s="238"/>
    </row>
    <row r="39" spans="1:9" ht="53.25" customHeight="1">
      <c r="A39" s="167">
        <f t="shared" si="2"/>
        <v>30</v>
      </c>
      <c r="B39" s="167"/>
      <c r="C39" s="5" t="s">
        <v>45</v>
      </c>
      <c r="D39" s="5" t="s">
        <v>98</v>
      </c>
      <c r="E39" s="2" t="s">
        <v>265</v>
      </c>
      <c r="F39" s="1" t="s">
        <v>75</v>
      </c>
      <c r="G39" s="24">
        <v>58.8</v>
      </c>
      <c r="H39" s="237"/>
      <c r="I39" s="238"/>
    </row>
    <row r="40" spans="1:9" ht="53.25" customHeight="1">
      <c r="A40" s="167">
        <f t="shared" si="2"/>
        <v>31</v>
      </c>
      <c r="B40" s="167"/>
      <c r="C40" s="5" t="s">
        <v>45</v>
      </c>
      <c r="D40" s="5" t="s">
        <v>98</v>
      </c>
      <c r="E40" s="2" t="s">
        <v>266</v>
      </c>
      <c r="F40" s="1" t="s">
        <v>48</v>
      </c>
      <c r="G40" s="24">
        <v>75</v>
      </c>
      <c r="H40" s="237"/>
      <c r="I40" s="238"/>
    </row>
    <row r="41" spans="1:9" ht="13.2" customHeight="1">
      <c r="A41" s="169" t="s">
        <v>267</v>
      </c>
      <c r="B41" s="169"/>
      <c r="C41" s="99"/>
      <c r="D41" s="99"/>
      <c r="E41" s="100" t="s">
        <v>268</v>
      </c>
      <c r="F41" s="100"/>
      <c r="G41" s="100"/>
      <c r="H41" s="240"/>
      <c r="I41" s="240"/>
    </row>
    <row r="42" spans="1:9" ht="54.75" customHeight="1">
      <c r="A42" s="167">
        <v>32</v>
      </c>
      <c r="B42" s="167"/>
      <c r="C42" s="5" t="s">
        <v>45</v>
      </c>
      <c r="D42" s="5" t="s">
        <v>98</v>
      </c>
      <c r="E42" s="2" t="s">
        <v>269</v>
      </c>
      <c r="F42" s="1" t="s">
        <v>48</v>
      </c>
      <c r="G42" s="24">
        <v>125</v>
      </c>
      <c r="H42" s="237"/>
      <c r="I42" s="238"/>
    </row>
    <row r="43" spans="1:9" ht="65.25" customHeight="1">
      <c r="A43" s="167">
        <v>33</v>
      </c>
      <c r="B43" s="167"/>
      <c r="C43" s="5" t="s">
        <v>45</v>
      </c>
      <c r="D43" s="5" t="s">
        <v>98</v>
      </c>
      <c r="E43" s="2" t="s">
        <v>270</v>
      </c>
      <c r="F43" s="1" t="s">
        <v>48</v>
      </c>
      <c r="G43" s="24">
        <v>125</v>
      </c>
      <c r="H43" s="237"/>
      <c r="I43" s="238"/>
    </row>
    <row r="44" spans="1:9" ht="12" customHeight="1">
      <c r="A44" s="169" t="s">
        <v>271</v>
      </c>
      <c r="B44" s="169"/>
      <c r="C44" s="99"/>
      <c r="D44" s="99"/>
      <c r="E44" s="100" t="s">
        <v>272</v>
      </c>
      <c r="F44" s="100"/>
      <c r="G44" s="100"/>
      <c r="H44" s="240"/>
      <c r="I44" s="240"/>
    </row>
    <row r="45" spans="1:9" ht="42.75" customHeight="1">
      <c r="A45" s="167">
        <v>34</v>
      </c>
      <c r="B45" s="167"/>
      <c r="C45" s="5" t="s">
        <v>45</v>
      </c>
      <c r="D45" s="5" t="s">
        <v>273</v>
      </c>
      <c r="E45" s="2" t="s">
        <v>274</v>
      </c>
      <c r="F45" s="1" t="s">
        <v>275</v>
      </c>
      <c r="G45" s="24">
        <v>4</v>
      </c>
      <c r="H45" s="237"/>
      <c r="I45" s="238"/>
    </row>
    <row r="46" spans="1:9" ht="42.75" customHeight="1">
      <c r="A46" s="167">
        <f>A45+1</f>
        <v>35</v>
      </c>
      <c r="B46" s="167"/>
      <c r="C46" s="5" t="s">
        <v>45</v>
      </c>
      <c r="D46" s="5" t="s">
        <v>273</v>
      </c>
      <c r="E46" s="2" t="s">
        <v>276</v>
      </c>
      <c r="F46" s="1" t="s">
        <v>275</v>
      </c>
      <c r="G46" s="24">
        <v>2</v>
      </c>
      <c r="H46" s="237"/>
      <c r="I46" s="238"/>
    </row>
    <row r="47" spans="1:9" ht="122.25" customHeight="1">
      <c r="A47" s="167">
        <f t="shared" ref="A47:A48" si="3">A46+1</f>
        <v>36</v>
      </c>
      <c r="B47" s="167"/>
      <c r="C47" s="5" t="s">
        <v>45</v>
      </c>
      <c r="D47" s="6" t="s">
        <v>277</v>
      </c>
      <c r="E47" s="2" t="s">
        <v>278</v>
      </c>
      <c r="F47" s="1" t="s">
        <v>75</v>
      </c>
      <c r="G47" s="7" t="s">
        <v>279</v>
      </c>
      <c r="H47" s="237"/>
      <c r="I47" s="238"/>
    </row>
    <row r="48" spans="1:9" ht="42.75" customHeight="1">
      <c r="A48" s="167">
        <f t="shared" si="3"/>
        <v>37</v>
      </c>
      <c r="B48" s="167"/>
      <c r="C48" s="5" t="s">
        <v>45</v>
      </c>
      <c r="D48" s="5" t="s">
        <v>273</v>
      </c>
      <c r="E48" s="2" t="s">
        <v>280</v>
      </c>
      <c r="F48" s="1" t="s">
        <v>75</v>
      </c>
      <c r="G48" s="7" t="s">
        <v>281</v>
      </c>
      <c r="H48" s="237"/>
      <c r="I48" s="238"/>
    </row>
    <row r="49" spans="1:9" ht="12" customHeight="1">
      <c r="A49" s="171" t="s">
        <v>111</v>
      </c>
      <c r="B49" s="171"/>
      <c r="C49" s="89"/>
      <c r="D49" s="89"/>
      <c r="E49" s="90" t="s">
        <v>282</v>
      </c>
      <c r="F49" s="90"/>
      <c r="G49" s="90"/>
      <c r="H49" s="239"/>
      <c r="I49" s="239"/>
    </row>
    <row r="50" spans="1:9" ht="12" customHeight="1">
      <c r="A50" s="169" t="s">
        <v>283</v>
      </c>
      <c r="B50" s="169"/>
      <c r="C50" s="99"/>
      <c r="D50" s="99"/>
      <c r="E50" s="100" t="s">
        <v>247</v>
      </c>
      <c r="F50" s="100"/>
      <c r="G50" s="100"/>
      <c r="H50" s="240"/>
      <c r="I50" s="240"/>
    </row>
    <row r="51" spans="1:9" ht="26.25" customHeight="1">
      <c r="A51" s="167">
        <v>38</v>
      </c>
      <c r="B51" s="167"/>
      <c r="C51" s="5" t="s">
        <v>45</v>
      </c>
      <c r="D51" s="5" t="s">
        <v>79</v>
      </c>
      <c r="E51" s="2" t="s">
        <v>248</v>
      </c>
      <c r="F51" s="1" t="s">
        <v>52</v>
      </c>
      <c r="G51" s="7" t="s">
        <v>284</v>
      </c>
      <c r="H51" s="237"/>
      <c r="I51" s="238"/>
    </row>
    <row r="52" spans="1:9" ht="42" customHeight="1">
      <c r="A52" s="167">
        <f>A51+1</f>
        <v>39</v>
      </c>
      <c r="B52" s="167"/>
      <c r="C52" s="5" t="s">
        <v>45</v>
      </c>
      <c r="D52" s="5" t="s">
        <v>79</v>
      </c>
      <c r="E52" s="2" t="s">
        <v>250</v>
      </c>
      <c r="F52" s="1" t="s">
        <v>48</v>
      </c>
      <c r="G52" s="7" t="s">
        <v>285</v>
      </c>
      <c r="H52" s="237"/>
      <c r="I52" s="238"/>
    </row>
    <row r="53" spans="1:9" ht="43.5" customHeight="1">
      <c r="A53" s="167">
        <f t="shared" ref="A53:A58" si="4">A52+1</f>
        <v>40</v>
      </c>
      <c r="B53" s="167"/>
      <c r="C53" s="5" t="s">
        <v>45</v>
      </c>
      <c r="D53" s="5" t="s">
        <v>84</v>
      </c>
      <c r="E53" s="2" t="s">
        <v>251</v>
      </c>
      <c r="F53" s="1" t="s">
        <v>86</v>
      </c>
      <c r="G53" s="7" t="s">
        <v>286</v>
      </c>
      <c r="H53" s="237"/>
      <c r="I53" s="238"/>
    </row>
    <row r="54" spans="1:9" ht="41.25" customHeight="1">
      <c r="A54" s="167">
        <f t="shared" si="4"/>
        <v>41</v>
      </c>
      <c r="B54" s="167"/>
      <c r="C54" s="5" t="s">
        <v>45</v>
      </c>
      <c r="D54" s="5" t="s">
        <v>84</v>
      </c>
      <c r="E54" s="2" t="s">
        <v>253</v>
      </c>
      <c r="F54" s="1" t="s">
        <v>86</v>
      </c>
      <c r="G54" s="7" t="s">
        <v>287</v>
      </c>
      <c r="H54" s="237"/>
      <c r="I54" s="238"/>
    </row>
    <row r="55" spans="1:9" ht="42" customHeight="1">
      <c r="A55" s="167">
        <f t="shared" si="4"/>
        <v>42</v>
      </c>
      <c r="B55" s="167"/>
      <c r="C55" s="5" t="s">
        <v>45</v>
      </c>
      <c r="D55" s="5" t="s">
        <v>84</v>
      </c>
      <c r="E55" s="2" t="s">
        <v>254</v>
      </c>
      <c r="F55" s="1" t="s">
        <v>86</v>
      </c>
      <c r="G55" s="7" t="s">
        <v>288</v>
      </c>
      <c r="H55" s="237"/>
      <c r="I55" s="238"/>
    </row>
    <row r="56" spans="1:9" ht="42.75" customHeight="1">
      <c r="A56" s="167">
        <f t="shared" si="4"/>
        <v>43</v>
      </c>
      <c r="B56" s="167"/>
      <c r="C56" s="5" t="s">
        <v>45</v>
      </c>
      <c r="D56" s="5" t="s">
        <v>84</v>
      </c>
      <c r="E56" s="2" t="s">
        <v>255</v>
      </c>
      <c r="F56" s="1" t="s">
        <v>86</v>
      </c>
      <c r="G56" s="7" t="s">
        <v>289</v>
      </c>
      <c r="H56" s="237"/>
      <c r="I56" s="238"/>
    </row>
    <row r="57" spans="1:9" ht="43.5" customHeight="1">
      <c r="A57" s="167">
        <f t="shared" si="4"/>
        <v>44</v>
      </c>
      <c r="B57" s="167"/>
      <c r="C57" s="5" t="s">
        <v>45</v>
      </c>
      <c r="D57" s="5" t="s">
        <v>84</v>
      </c>
      <c r="E57" s="2" t="s">
        <v>257</v>
      </c>
      <c r="F57" s="1" t="s">
        <v>52</v>
      </c>
      <c r="G57" s="7" t="s">
        <v>290</v>
      </c>
      <c r="H57" s="237"/>
      <c r="I57" s="238"/>
    </row>
    <row r="58" spans="1:9" ht="42.75" customHeight="1">
      <c r="A58" s="167">
        <f t="shared" si="4"/>
        <v>45</v>
      </c>
      <c r="B58" s="167"/>
      <c r="C58" s="5" t="s">
        <v>45</v>
      </c>
      <c r="D58" s="5" t="s">
        <v>79</v>
      </c>
      <c r="E58" s="2" t="s">
        <v>258</v>
      </c>
      <c r="F58" s="1" t="s">
        <v>48</v>
      </c>
      <c r="G58" s="7" t="s">
        <v>291</v>
      </c>
      <c r="H58" s="237"/>
      <c r="I58" s="238"/>
    </row>
    <row r="59" spans="1:9" ht="12" customHeight="1">
      <c r="A59" s="169" t="s">
        <v>292</v>
      </c>
      <c r="B59" s="169"/>
      <c r="C59" s="99"/>
      <c r="D59" s="99"/>
      <c r="E59" s="100" t="s">
        <v>261</v>
      </c>
      <c r="F59" s="100"/>
      <c r="G59" s="100"/>
      <c r="H59" s="240"/>
      <c r="I59" s="240"/>
    </row>
    <row r="60" spans="1:9" ht="53.25" customHeight="1">
      <c r="A60" s="167">
        <v>46</v>
      </c>
      <c r="B60" s="167"/>
      <c r="C60" s="5" t="s">
        <v>45</v>
      </c>
      <c r="D60" s="5" t="s">
        <v>98</v>
      </c>
      <c r="E60" s="2" t="s">
        <v>263</v>
      </c>
      <c r="F60" s="1" t="s">
        <v>75</v>
      </c>
      <c r="G60" s="7" t="s">
        <v>293</v>
      </c>
      <c r="H60" s="237"/>
      <c r="I60" s="238"/>
    </row>
    <row r="61" spans="1:9" ht="54" customHeight="1">
      <c r="A61" s="167">
        <f>A60+1</f>
        <v>47</v>
      </c>
      <c r="B61" s="167"/>
      <c r="C61" s="5" t="s">
        <v>45</v>
      </c>
      <c r="D61" s="5" t="s">
        <v>98</v>
      </c>
      <c r="E61" s="2" t="s">
        <v>294</v>
      </c>
      <c r="F61" s="1" t="s">
        <v>75</v>
      </c>
      <c r="G61" s="7" t="s">
        <v>295</v>
      </c>
      <c r="H61" s="237"/>
      <c r="I61" s="238"/>
    </row>
    <row r="62" spans="1:9" ht="53.25" customHeight="1">
      <c r="A62" s="167">
        <f t="shared" ref="A62:A63" si="5">A61+1</f>
        <v>48</v>
      </c>
      <c r="B62" s="167"/>
      <c r="C62" s="5" t="s">
        <v>45</v>
      </c>
      <c r="D62" s="5" t="s">
        <v>98</v>
      </c>
      <c r="E62" s="2" t="s">
        <v>296</v>
      </c>
      <c r="F62" s="1" t="s">
        <v>75</v>
      </c>
      <c r="G62" s="7" t="s">
        <v>297</v>
      </c>
      <c r="H62" s="237"/>
      <c r="I62" s="238"/>
    </row>
    <row r="63" spans="1:9" ht="53.25" customHeight="1">
      <c r="A63" s="167">
        <f t="shared" si="5"/>
        <v>49</v>
      </c>
      <c r="B63" s="167"/>
      <c r="C63" s="5" t="s">
        <v>45</v>
      </c>
      <c r="D63" s="5" t="s">
        <v>98</v>
      </c>
      <c r="E63" s="2" t="s">
        <v>266</v>
      </c>
      <c r="F63" s="1" t="s">
        <v>48</v>
      </c>
      <c r="G63" s="7" t="s">
        <v>298</v>
      </c>
      <c r="H63" s="237"/>
      <c r="I63" s="238"/>
    </row>
    <row r="64" spans="1:9" ht="15" customHeight="1">
      <c r="A64" s="169" t="s">
        <v>299</v>
      </c>
      <c r="B64" s="169"/>
      <c r="C64" s="99"/>
      <c r="D64" s="99"/>
      <c r="E64" s="100" t="s">
        <v>268</v>
      </c>
      <c r="F64" s="100"/>
      <c r="G64" s="100"/>
      <c r="H64" s="240"/>
      <c r="I64" s="240"/>
    </row>
    <row r="65" spans="1:9" ht="51.75" customHeight="1">
      <c r="A65" s="167">
        <v>50</v>
      </c>
      <c r="B65" s="167"/>
      <c r="C65" s="5" t="s">
        <v>45</v>
      </c>
      <c r="D65" s="5" t="s">
        <v>98</v>
      </c>
      <c r="E65" s="2" t="s">
        <v>269</v>
      </c>
      <c r="F65" s="1" t="s">
        <v>48</v>
      </c>
      <c r="G65" s="7" t="s">
        <v>300</v>
      </c>
      <c r="H65" s="237"/>
      <c r="I65" s="238"/>
    </row>
    <row r="66" spans="1:9" ht="63.75" customHeight="1">
      <c r="A66" s="167">
        <v>51</v>
      </c>
      <c r="B66" s="167"/>
      <c r="C66" s="5" t="s">
        <v>45</v>
      </c>
      <c r="D66" s="5" t="s">
        <v>98</v>
      </c>
      <c r="E66" s="2" t="s">
        <v>270</v>
      </c>
      <c r="F66" s="1" t="s">
        <v>48</v>
      </c>
      <c r="G66" s="7" t="s">
        <v>300</v>
      </c>
      <c r="H66" s="237"/>
      <c r="I66" s="238"/>
    </row>
    <row r="67" spans="1:9" ht="12" customHeight="1">
      <c r="A67" s="189" t="s">
        <v>120</v>
      </c>
      <c r="B67" s="189"/>
      <c r="C67" s="89"/>
      <c r="D67" s="89"/>
      <c r="E67" s="90" t="s">
        <v>301</v>
      </c>
      <c r="F67" s="90"/>
      <c r="G67" s="90"/>
      <c r="H67" s="239"/>
      <c r="I67" s="239"/>
    </row>
    <row r="68" spans="1:9" ht="12" customHeight="1">
      <c r="A68" s="190" t="s">
        <v>302</v>
      </c>
      <c r="B68" s="190"/>
      <c r="C68" s="99"/>
      <c r="D68" s="99"/>
      <c r="E68" s="100" t="s">
        <v>247</v>
      </c>
      <c r="F68" s="100"/>
      <c r="G68" s="100"/>
      <c r="H68" s="240"/>
      <c r="I68" s="240"/>
    </row>
    <row r="69" spans="1:9" ht="27.75" customHeight="1">
      <c r="A69" s="167">
        <v>52</v>
      </c>
      <c r="B69" s="167"/>
      <c r="C69" s="5" t="s">
        <v>45</v>
      </c>
      <c r="D69" s="5" t="s">
        <v>79</v>
      </c>
      <c r="E69" s="2" t="s">
        <v>248</v>
      </c>
      <c r="F69" s="1" t="s">
        <v>52</v>
      </c>
      <c r="G69" s="7" t="s">
        <v>303</v>
      </c>
      <c r="H69" s="237"/>
      <c r="I69" s="238"/>
    </row>
    <row r="70" spans="1:9" ht="88.2" customHeight="1">
      <c r="A70" s="167">
        <f>A69+1</f>
        <v>53</v>
      </c>
      <c r="B70" s="167"/>
      <c r="C70" s="5" t="s">
        <v>45</v>
      </c>
      <c r="D70" s="5" t="s">
        <v>79</v>
      </c>
      <c r="E70" s="2" t="s">
        <v>250</v>
      </c>
      <c r="F70" s="1" t="s">
        <v>48</v>
      </c>
      <c r="G70" s="7" t="s">
        <v>304</v>
      </c>
      <c r="H70" s="237"/>
      <c r="I70" s="238"/>
    </row>
    <row r="71" spans="1:9" ht="41.25" customHeight="1">
      <c r="A71" s="167">
        <f t="shared" ref="A71:A79" si="6">A70+1</f>
        <v>54</v>
      </c>
      <c r="B71" s="167"/>
      <c r="C71" s="5" t="s">
        <v>45</v>
      </c>
      <c r="D71" s="5" t="s">
        <v>84</v>
      </c>
      <c r="E71" s="2" t="s">
        <v>305</v>
      </c>
      <c r="F71" s="1" t="s">
        <v>86</v>
      </c>
      <c r="G71" s="24">
        <v>32.673999999999999</v>
      </c>
      <c r="H71" s="237"/>
      <c r="I71" s="238"/>
    </row>
    <row r="72" spans="1:9" ht="42" customHeight="1">
      <c r="A72" s="167">
        <f t="shared" si="6"/>
        <v>55</v>
      </c>
      <c r="B72" s="167"/>
      <c r="C72" s="5" t="s">
        <v>45</v>
      </c>
      <c r="D72" s="5" t="s">
        <v>84</v>
      </c>
      <c r="E72" s="2" t="s">
        <v>306</v>
      </c>
      <c r="F72" s="1" t="s">
        <v>86</v>
      </c>
      <c r="G72" s="24">
        <v>0.85299999999999998</v>
      </c>
      <c r="H72" s="237"/>
      <c r="I72" s="238"/>
    </row>
    <row r="73" spans="1:9" ht="42.75" customHeight="1">
      <c r="A73" s="167">
        <f t="shared" si="6"/>
        <v>56</v>
      </c>
      <c r="B73" s="167"/>
      <c r="C73" s="5" t="s">
        <v>45</v>
      </c>
      <c r="D73" s="5" t="s">
        <v>84</v>
      </c>
      <c r="E73" s="2" t="s">
        <v>307</v>
      </c>
      <c r="F73" s="1" t="s">
        <v>86</v>
      </c>
      <c r="G73" s="7" t="s">
        <v>308</v>
      </c>
      <c r="H73" s="237"/>
      <c r="I73" s="238"/>
    </row>
    <row r="74" spans="1:9" ht="44.25" customHeight="1">
      <c r="A74" s="167">
        <f t="shared" si="6"/>
        <v>57</v>
      </c>
      <c r="B74" s="167"/>
      <c r="C74" s="5" t="s">
        <v>45</v>
      </c>
      <c r="D74" s="5" t="s">
        <v>84</v>
      </c>
      <c r="E74" s="2" t="s">
        <v>309</v>
      </c>
      <c r="F74" s="1" t="s">
        <v>86</v>
      </c>
      <c r="G74" s="24">
        <v>18.965</v>
      </c>
      <c r="H74" s="237"/>
      <c r="I74" s="238"/>
    </row>
    <row r="75" spans="1:9" ht="39.75" customHeight="1">
      <c r="A75" s="167">
        <f t="shared" si="6"/>
        <v>58</v>
      </c>
      <c r="B75" s="167"/>
      <c r="C75" s="5" t="s">
        <v>45</v>
      </c>
      <c r="D75" s="5" t="s">
        <v>84</v>
      </c>
      <c r="E75" s="2" t="s">
        <v>310</v>
      </c>
      <c r="F75" s="1" t="s">
        <v>86</v>
      </c>
      <c r="G75" s="24">
        <v>8.8580000000000005</v>
      </c>
      <c r="H75" s="237"/>
      <c r="I75" s="238"/>
    </row>
    <row r="76" spans="1:9" ht="44.25" customHeight="1">
      <c r="A76" s="167">
        <f t="shared" si="6"/>
        <v>59</v>
      </c>
      <c r="B76" s="167"/>
      <c r="C76" s="5" t="s">
        <v>45</v>
      </c>
      <c r="D76" s="5" t="s">
        <v>84</v>
      </c>
      <c r="E76" s="2" t="s">
        <v>311</v>
      </c>
      <c r="F76" s="1" t="s">
        <v>86</v>
      </c>
      <c r="G76" s="24">
        <v>14.571999999999999</v>
      </c>
      <c r="H76" s="237"/>
      <c r="I76" s="238"/>
    </row>
    <row r="77" spans="1:9" ht="44.25" customHeight="1">
      <c r="A77" s="167">
        <f t="shared" si="6"/>
        <v>60</v>
      </c>
      <c r="B77" s="167"/>
      <c r="C77" s="5" t="s">
        <v>45</v>
      </c>
      <c r="D77" s="5" t="s">
        <v>84</v>
      </c>
      <c r="E77" s="2" t="s">
        <v>312</v>
      </c>
      <c r="F77" s="1" t="s">
        <v>86</v>
      </c>
      <c r="G77" s="24">
        <v>17.164000000000001</v>
      </c>
      <c r="H77" s="237"/>
      <c r="I77" s="238"/>
    </row>
    <row r="78" spans="1:9" ht="63.75" customHeight="1">
      <c r="A78" s="167">
        <f t="shared" si="6"/>
        <v>61</v>
      </c>
      <c r="B78" s="167"/>
      <c r="C78" s="5" t="s">
        <v>45</v>
      </c>
      <c r="D78" s="5" t="s">
        <v>79</v>
      </c>
      <c r="E78" s="2" t="s">
        <v>257</v>
      </c>
      <c r="F78" s="1" t="s">
        <v>52</v>
      </c>
      <c r="G78" s="7" t="s">
        <v>313</v>
      </c>
      <c r="H78" s="237"/>
      <c r="I78" s="238"/>
    </row>
    <row r="79" spans="1:9" ht="54" customHeight="1">
      <c r="A79" s="167">
        <f t="shared" si="6"/>
        <v>62</v>
      </c>
      <c r="B79" s="167"/>
      <c r="C79" s="5" t="s">
        <v>45</v>
      </c>
      <c r="D79" s="5" t="s">
        <v>79</v>
      </c>
      <c r="E79" s="2" t="s">
        <v>258</v>
      </c>
      <c r="F79" s="1" t="s">
        <v>48</v>
      </c>
      <c r="G79" s="7" t="s">
        <v>314</v>
      </c>
      <c r="H79" s="237"/>
      <c r="I79" s="238"/>
    </row>
    <row r="80" spans="1:9" ht="12" customHeight="1">
      <c r="A80" s="169" t="s">
        <v>315</v>
      </c>
      <c r="B80" s="169"/>
      <c r="C80" s="99"/>
      <c r="D80" s="99"/>
      <c r="E80" s="100" t="s">
        <v>261</v>
      </c>
      <c r="F80" s="100"/>
      <c r="G80" s="100"/>
      <c r="H80" s="240"/>
      <c r="I80" s="240"/>
    </row>
    <row r="81" spans="1:9" ht="53.25" customHeight="1">
      <c r="A81" s="167">
        <v>63</v>
      </c>
      <c r="B81" s="167"/>
      <c r="C81" s="5" t="s">
        <v>45</v>
      </c>
      <c r="D81" s="5" t="s">
        <v>98</v>
      </c>
      <c r="E81" s="2" t="s">
        <v>262</v>
      </c>
      <c r="F81" s="1" t="s">
        <v>75</v>
      </c>
      <c r="G81" s="24">
        <v>33.200000000000003</v>
      </c>
      <c r="H81" s="237"/>
      <c r="I81" s="238"/>
    </row>
    <row r="82" spans="1:9" ht="53.25" customHeight="1">
      <c r="A82" s="167">
        <f>A81+1</f>
        <v>64</v>
      </c>
      <c r="B82" s="167"/>
      <c r="C82" s="5" t="s">
        <v>45</v>
      </c>
      <c r="D82" s="5" t="s">
        <v>98</v>
      </c>
      <c r="E82" s="2" t="s">
        <v>263</v>
      </c>
      <c r="F82" s="1" t="s">
        <v>75</v>
      </c>
      <c r="G82" s="24">
        <v>86.08</v>
      </c>
      <c r="H82" s="237"/>
      <c r="I82" s="238"/>
    </row>
    <row r="83" spans="1:9" ht="53.25" customHeight="1">
      <c r="A83" s="167">
        <f t="shared" ref="A83:A84" si="7">A82+1</f>
        <v>65</v>
      </c>
      <c r="B83" s="167"/>
      <c r="C83" s="5" t="s">
        <v>45</v>
      </c>
      <c r="D83" s="5" t="s">
        <v>98</v>
      </c>
      <c r="E83" s="2" t="s">
        <v>316</v>
      </c>
      <c r="F83" s="1" t="s">
        <v>75</v>
      </c>
      <c r="G83" s="7" t="s">
        <v>317</v>
      </c>
      <c r="H83" s="237"/>
      <c r="I83" s="238"/>
    </row>
    <row r="84" spans="1:9" ht="54" customHeight="1">
      <c r="A84" s="167">
        <f t="shared" si="7"/>
        <v>66</v>
      </c>
      <c r="B84" s="167"/>
      <c r="C84" s="5" t="s">
        <v>45</v>
      </c>
      <c r="D84" s="5" t="s">
        <v>98</v>
      </c>
      <c r="E84" s="2" t="s">
        <v>265</v>
      </c>
      <c r="F84" s="1" t="s">
        <v>75</v>
      </c>
      <c r="G84" s="24">
        <v>78</v>
      </c>
      <c r="H84" s="237"/>
      <c r="I84" s="238"/>
    </row>
    <row r="85" spans="1:9" ht="12.75" customHeight="1">
      <c r="A85" s="188" t="s">
        <v>318</v>
      </c>
      <c r="B85" s="169"/>
      <c r="C85" s="99"/>
      <c r="D85" s="99"/>
      <c r="E85" s="100" t="s">
        <v>272</v>
      </c>
      <c r="F85" s="100"/>
      <c r="G85" s="100"/>
      <c r="H85" s="240"/>
      <c r="I85" s="240"/>
    </row>
    <row r="86" spans="1:9" ht="114.75" customHeight="1">
      <c r="A86" s="167">
        <v>67</v>
      </c>
      <c r="B86" s="167"/>
      <c r="C86" s="5" t="s">
        <v>45</v>
      </c>
      <c r="D86" s="5" t="s">
        <v>277</v>
      </c>
      <c r="E86" s="2" t="s">
        <v>278</v>
      </c>
      <c r="F86" s="1" t="s">
        <v>75</v>
      </c>
      <c r="G86" s="7" t="s">
        <v>279</v>
      </c>
      <c r="H86" s="237"/>
      <c r="I86" s="238"/>
    </row>
    <row r="87" spans="1:9" ht="32.25" customHeight="1">
      <c r="A87" s="167">
        <f>A86+1</f>
        <v>68</v>
      </c>
      <c r="B87" s="167"/>
      <c r="C87" s="5" t="s">
        <v>45</v>
      </c>
      <c r="D87" s="5" t="s">
        <v>277</v>
      </c>
      <c r="E87" s="2" t="s">
        <v>319</v>
      </c>
      <c r="F87" s="1" t="s">
        <v>48</v>
      </c>
      <c r="G87" s="7" t="s">
        <v>320</v>
      </c>
      <c r="H87" s="237"/>
      <c r="I87" s="238"/>
    </row>
    <row r="88" spans="1:9" ht="43.5" customHeight="1">
      <c r="A88" s="167">
        <f t="shared" ref="A88:A89" si="8">A87+1</f>
        <v>69</v>
      </c>
      <c r="B88" s="167"/>
      <c r="C88" s="5" t="s">
        <v>45</v>
      </c>
      <c r="D88" s="5" t="s">
        <v>273</v>
      </c>
      <c r="E88" s="2" t="s">
        <v>321</v>
      </c>
      <c r="F88" s="1" t="s">
        <v>322</v>
      </c>
      <c r="G88" s="24">
        <v>2</v>
      </c>
      <c r="H88" s="237"/>
      <c r="I88" s="238"/>
    </row>
    <row r="89" spans="1:9" ht="42.75" customHeight="1">
      <c r="A89" s="167">
        <f t="shared" si="8"/>
        <v>70</v>
      </c>
      <c r="B89" s="167"/>
      <c r="C89" s="5" t="s">
        <v>45</v>
      </c>
      <c r="D89" s="5" t="s">
        <v>273</v>
      </c>
      <c r="E89" s="2" t="s">
        <v>323</v>
      </c>
      <c r="F89" s="1" t="s">
        <v>322</v>
      </c>
      <c r="G89" s="24">
        <v>4</v>
      </c>
      <c r="H89" s="237"/>
      <c r="I89" s="238"/>
    </row>
    <row r="90" spans="1:9" ht="12" customHeight="1">
      <c r="A90" s="171" t="s">
        <v>137</v>
      </c>
      <c r="B90" s="171"/>
      <c r="C90" s="89"/>
      <c r="D90" s="89"/>
      <c r="E90" s="90" t="s">
        <v>324</v>
      </c>
      <c r="F90" s="90"/>
      <c r="G90" s="90"/>
      <c r="H90" s="239"/>
      <c r="I90" s="239"/>
    </row>
    <row r="91" spans="1:9" ht="12" customHeight="1">
      <c r="A91" s="169" t="s">
        <v>139</v>
      </c>
      <c r="B91" s="169"/>
      <c r="C91" s="99"/>
      <c r="D91" s="99"/>
      <c r="E91" s="100" t="s">
        <v>247</v>
      </c>
      <c r="F91" s="100"/>
      <c r="G91" s="100"/>
      <c r="H91" s="240"/>
      <c r="I91" s="240"/>
    </row>
    <row r="92" spans="1:9" ht="30" customHeight="1">
      <c r="A92" s="167">
        <v>71</v>
      </c>
      <c r="B92" s="167"/>
      <c r="C92" s="5" t="s">
        <v>45</v>
      </c>
      <c r="D92" s="5" t="s">
        <v>79</v>
      </c>
      <c r="E92" s="2" t="s">
        <v>248</v>
      </c>
      <c r="F92" s="1" t="s">
        <v>52</v>
      </c>
      <c r="G92" s="7" t="s">
        <v>325</v>
      </c>
      <c r="H92" s="237"/>
      <c r="I92" s="238"/>
    </row>
    <row r="93" spans="1:9" ht="40.5" customHeight="1">
      <c r="A93" s="167">
        <f>A92+1</f>
        <v>72</v>
      </c>
      <c r="B93" s="167"/>
      <c r="C93" s="5" t="s">
        <v>45</v>
      </c>
      <c r="D93" s="5" t="s">
        <v>79</v>
      </c>
      <c r="E93" s="2" t="s">
        <v>250</v>
      </c>
      <c r="F93" s="1" t="s">
        <v>48</v>
      </c>
      <c r="G93" s="24">
        <v>988</v>
      </c>
      <c r="H93" s="237"/>
      <c r="I93" s="238"/>
    </row>
    <row r="94" spans="1:9" ht="44.25" customHeight="1">
      <c r="A94" s="167">
        <f t="shared" ref="A94:A100" si="9">A93+1</f>
        <v>73</v>
      </c>
      <c r="B94" s="167"/>
      <c r="C94" s="5" t="s">
        <v>45</v>
      </c>
      <c r="D94" s="5" t="s">
        <v>84</v>
      </c>
      <c r="E94" s="2" t="s">
        <v>326</v>
      </c>
      <c r="F94" s="1" t="s">
        <v>86</v>
      </c>
      <c r="G94" s="7" t="s">
        <v>327</v>
      </c>
      <c r="H94" s="237"/>
      <c r="I94" s="238"/>
    </row>
    <row r="95" spans="1:9" ht="42.75" customHeight="1">
      <c r="A95" s="167">
        <f t="shared" si="9"/>
        <v>74</v>
      </c>
      <c r="B95" s="167"/>
      <c r="C95" s="5" t="s">
        <v>45</v>
      </c>
      <c r="D95" s="5" t="s">
        <v>84</v>
      </c>
      <c r="E95" s="2" t="s">
        <v>328</v>
      </c>
      <c r="F95" s="1" t="s">
        <v>86</v>
      </c>
      <c r="G95" s="7" t="s">
        <v>329</v>
      </c>
      <c r="H95" s="237"/>
      <c r="I95" s="238"/>
    </row>
    <row r="96" spans="1:9" ht="44.25" customHeight="1">
      <c r="A96" s="167">
        <f t="shared" si="9"/>
        <v>75</v>
      </c>
      <c r="B96" s="167"/>
      <c r="C96" s="5" t="s">
        <v>45</v>
      </c>
      <c r="D96" s="5" t="s">
        <v>84</v>
      </c>
      <c r="E96" s="2" t="s">
        <v>330</v>
      </c>
      <c r="F96" s="1" t="s">
        <v>86</v>
      </c>
      <c r="G96" s="7" t="s">
        <v>331</v>
      </c>
      <c r="H96" s="237"/>
      <c r="I96" s="238"/>
    </row>
    <row r="97" spans="1:9" ht="42" customHeight="1">
      <c r="A97" s="167">
        <f t="shared" si="9"/>
        <v>76</v>
      </c>
      <c r="B97" s="167"/>
      <c r="C97" s="5" t="s">
        <v>45</v>
      </c>
      <c r="D97" s="5" t="s">
        <v>84</v>
      </c>
      <c r="E97" s="2" t="s">
        <v>332</v>
      </c>
      <c r="F97" s="1" t="s">
        <v>86</v>
      </c>
      <c r="G97" s="7" t="s">
        <v>333</v>
      </c>
      <c r="H97" s="237"/>
      <c r="I97" s="238"/>
    </row>
    <row r="98" spans="1:9" ht="39" customHeight="1">
      <c r="A98" s="167">
        <f t="shared" si="9"/>
        <v>77</v>
      </c>
      <c r="B98" s="167"/>
      <c r="C98" s="5" t="s">
        <v>45</v>
      </c>
      <c r="D98" s="5" t="s">
        <v>84</v>
      </c>
      <c r="E98" s="2" t="s">
        <v>334</v>
      </c>
      <c r="F98" s="1" t="s">
        <v>86</v>
      </c>
      <c r="G98" s="7" t="s">
        <v>335</v>
      </c>
      <c r="H98" s="237"/>
      <c r="I98" s="238"/>
    </row>
    <row r="99" spans="1:9" ht="51.75" customHeight="1">
      <c r="A99" s="167">
        <f t="shared" si="9"/>
        <v>78</v>
      </c>
      <c r="B99" s="167"/>
      <c r="C99" s="5" t="s">
        <v>45</v>
      </c>
      <c r="D99" s="5" t="s">
        <v>79</v>
      </c>
      <c r="E99" s="2" t="s">
        <v>257</v>
      </c>
      <c r="F99" s="1" t="s">
        <v>52</v>
      </c>
      <c r="G99" s="23">
        <v>1036</v>
      </c>
      <c r="H99" s="237"/>
      <c r="I99" s="238"/>
    </row>
    <row r="100" spans="1:9" ht="43.5" customHeight="1">
      <c r="A100" s="167">
        <f t="shared" si="9"/>
        <v>79</v>
      </c>
      <c r="B100" s="167"/>
      <c r="C100" s="5" t="s">
        <v>45</v>
      </c>
      <c r="D100" s="5" t="s">
        <v>79</v>
      </c>
      <c r="E100" s="2" t="s">
        <v>258</v>
      </c>
      <c r="F100" s="1" t="s">
        <v>48</v>
      </c>
      <c r="G100" s="7" t="s">
        <v>336</v>
      </c>
      <c r="H100" s="237"/>
      <c r="I100" s="238"/>
    </row>
    <row r="101" spans="1:9" ht="12" customHeight="1">
      <c r="A101" s="169" t="s">
        <v>143</v>
      </c>
      <c r="B101" s="169"/>
      <c r="C101" s="99"/>
      <c r="D101" s="99"/>
      <c r="E101" s="100" t="s">
        <v>261</v>
      </c>
      <c r="F101" s="100"/>
      <c r="G101" s="100"/>
      <c r="H101" s="240"/>
      <c r="I101" s="240"/>
    </row>
    <row r="102" spans="1:9" ht="53.25" customHeight="1">
      <c r="A102" s="167">
        <v>80</v>
      </c>
      <c r="B102" s="167"/>
      <c r="C102" s="5" t="s">
        <v>45</v>
      </c>
      <c r="D102" s="5" t="s">
        <v>98</v>
      </c>
      <c r="E102" s="2" t="s">
        <v>262</v>
      </c>
      <c r="F102" s="1" t="s">
        <v>75</v>
      </c>
      <c r="G102" s="24">
        <v>19</v>
      </c>
      <c r="H102" s="237"/>
      <c r="I102" s="238"/>
    </row>
    <row r="103" spans="1:9" ht="53.25" customHeight="1">
      <c r="A103" s="167">
        <f>A102+1</f>
        <v>81</v>
      </c>
      <c r="B103" s="167"/>
      <c r="C103" s="5" t="s">
        <v>45</v>
      </c>
      <c r="D103" s="5" t="s">
        <v>98</v>
      </c>
      <c r="E103" s="2" t="s">
        <v>263</v>
      </c>
      <c r="F103" s="1" t="s">
        <v>75</v>
      </c>
      <c r="G103" s="24">
        <v>96.52</v>
      </c>
      <c r="H103" s="237"/>
      <c r="I103" s="238"/>
    </row>
    <row r="104" spans="1:9" ht="54" customHeight="1">
      <c r="A104" s="167">
        <f t="shared" ref="A104:A106" si="10">A103+1</f>
        <v>82</v>
      </c>
      <c r="B104" s="167"/>
      <c r="C104" s="5" t="s">
        <v>45</v>
      </c>
      <c r="D104" s="5" t="s">
        <v>98</v>
      </c>
      <c r="E104" s="2" t="s">
        <v>316</v>
      </c>
      <c r="F104" s="1" t="s">
        <v>75</v>
      </c>
      <c r="G104" s="7" t="s">
        <v>337</v>
      </c>
      <c r="H104" s="237"/>
      <c r="I104" s="238"/>
    </row>
    <row r="105" spans="1:9" ht="53.25" customHeight="1">
      <c r="A105" s="167">
        <f t="shared" si="10"/>
        <v>83</v>
      </c>
      <c r="B105" s="167"/>
      <c r="C105" s="5" t="s">
        <v>45</v>
      </c>
      <c r="D105" s="5" t="s">
        <v>98</v>
      </c>
      <c r="E105" s="2" t="s">
        <v>265</v>
      </c>
      <c r="F105" s="1" t="s">
        <v>75</v>
      </c>
      <c r="G105" s="24">
        <v>82.32</v>
      </c>
      <c r="H105" s="237"/>
      <c r="I105" s="238"/>
    </row>
    <row r="106" spans="1:9" ht="66.75" customHeight="1">
      <c r="A106" s="167">
        <f t="shared" si="10"/>
        <v>84</v>
      </c>
      <c r="B106" s="167"/>
      <c r="C106" s="5" t="s">
        <v>45</v>
      </c>
      <c r="D106" s="5" t="s">
        <v>98</v>
      </c>
      <c r="E106" s="2" t="s">
        <v>338</v>
      </c>
      <c r="F106" s="1" t="s">
        <v>48</v>
      </c>
      <c r="G106" s="7" t="s">
        <v>339</v>
      </c>
      <c r="H106" s="237"/>
      <c r="I106" s="238"/>
    </row>
    <row r="107" spans="1:9" ht="15" customHeight="1">
      <c r="A107" s="169" t="s">
        <v>149</v>
      </c>
      <c r="B107" s="169"/>
      <c r="C107" s="99"/>
      <c r="D107" s="99"/>
      <c r="E107" s="179" t="s">
        <v>268</v>
      </c>
      <c r="F107" s="180"/>
      <c r="G107" s="181"/>
      <c r="H107" s="240"/>
      <c r="I107" s="240"/>
    </row>
    <row r="108" spans="1:9" ht="57" customHeight="1">
      <c r="A108" s="167">
        <v>85</v>
      </c>
      <c r="B108" s="167"/>
      <c r="C108" s="5" t="s">
        <v>45</v>
      </c>
      <c r="D108" s="5" t="s">
        <v>98</v>
      </c>
      <c r="E108" s="2" t="s">
        <v>269</v>
      </c>
      <c r="F108" s="1" t="s">
        <v>48</v>
      </c>
      <c r="G108" s="24">
        <v>580.44000000000005</v>
      </c>
      <c r="H108" s="237"/>
      <c r="I108" s="238"/>
    </row>
    <row r="109" spans="1:9" ht="63.75" customHeight="1">
      <c r="A109" s="167">
        <v>86</v>
      </c>
      <c r="B109" s="167"/>
      <c r="C109" s="5" t="s">
        <v>45</v>
      </c>
      <c r="D109" s="5" t="s">
        <v>98</v>
      </c>
      <c r="E109" s="2" t="s">
        <v>270</v>
      </c>
      <c r="F109" s="1" t="s">
        <v>48</v>
      </c>
      <c r="G109" s="24">
        <v>580.44000000000005</v>
      </c>
      <c r="H109" s="237"/>
      <c r="I109" s="238"/>
    </row>
    <row r="110" spans="1:9" ht="12" customHeight="1">
      <c r="A110" s="171" t="s">
        <v>159</v>
      </c>
      <c r="B110" s="171"/>
      <c r="C110" s="89"/>
      <c r="D110" s="89"/>
      <c r="E110" s="90" t="s">
        <v>340</v>
      </c>
      <c r="F110" s="90"/>
      <c r="G110" s="90"/>
      <c r="H110" s="239"/>
      <c r="I110" s="239"/>
    </row>
    <row r="111" spans="1:9" ht="12" customHeight="1">
      <c r="A111" s="169" t="s">
        <v>161</v>
      </c>
      <c r="B111" s="169"/>
      <c r="C111" s="99"/>
      <c r="D111" s="99"/>
      <c r="E111" s="100" t="s">
        <v>247</v>
      </c>
      <c r="F111" s="100"/>
      <c r="G111" s="100"/>
      <c r="H111" s="240"/>
      <c r="I111" s="240"/>
    </row>
    <row r="112" spans="1:9" ht="27.75" customHeight="1">
      <c r="A112" s="167">
        <v>87</v>
      </c>
      <c r="B112" s="167"/>
      <c r="C112" s="5" t="s">
        <v>45</v>
      </c>
      <c r="D112" s="5" t="s">
        <v>79</v>
      </c>
      <c r="E112" s="2" t="s">
        <v>248</v>
      </c>
      <c r="F112" s="1" t="s">
        <v>52</v>
      </c>
      <c r="G112" s="7" t="s">
        <v>325</v>
      </c>
      <c r="H112" s="237"/>
      <c r="I112" s="238"/>
    </row>
    <row r="113" spans="1:9" ht="42.75" customHeight="1">
      <c r="A113" s="167">
        <f>A112+1</f>
        <v>88</v>
      </c>
      <c r="B113" s="167"/>
      <c r="C113" s="5" t="s">
        <v>45</v>
      </c>
      <c r="D113" s="5" t="s">
        <v>79</v>
      </c>
      <c r="E113" s="2" t="s">
        <v>250</v>
      </c>
      <c r="F113" s="1" t="s">
        <v>48</v>
      </c>
      <c r="G113" s="23">
        <v>1708.23</v>
      </c>
      <c r="H113" s="237"/>
      <c r="I113" s="238"/>
    </row>
    <row r="114" spans="1:9" ht="45.75" customHeight="1">
      <c r="A114" s="167">
        <f t="shared" ref="A114:A123" si="11">A113+1</f>
        <v>89</v>
      </c>
      <c r="B114" s="167"/>
      <c r="C114" s="5" t="s">
        <v>45</v>
      </c>
      <c r="D114" s="5" t="s">
        <v>84</v>
      </c>
      <c r="E114" s="2" t="s">
        <v>341</v>
      </c>
      <c r="F114" s="1" t="s">
        <v>86</v>
      </c>
      <c r="G114" s="24">
        <v>36.691000000000003</v>
      </c>
      <c r="H114" s="237"/>
      <c r="I114" s="238"/>
    </row>
    <row r="115" spans="1:9" ht="38.25" customHeight="1">
      <c r="A115" s="167">
        <f t="shared" si="11"/>
        <v>90</v>
      </c>
      <c r="B115" s="167"/>
      <c r="C115" s="5" t="s">
        <v>45</v>
      </c>
      <c r="D115" s="5" t="s">
        <v>84</v>
      </c>
      <c r="E115" s="2" t="s">
        <v>342</v>
      </c>
      <c r="F115" s="1" t="s">
        <v>86</v>
      </c>
      <c r="G115" s="24">
        <v>6.8659999999999997</v>
      </c>
      <c r="H115" s="237"/>
      <c r="I115" s="238"/>
    </row>
    <row r="116" spans="1:9" ht="42.75" customHeight="1">
      <c r="A116" s="167">
        <f t="shared" si="11"/>
        <v>91</v>
      </c>
      <c r="B116" s="167"/>
      <c r="C116" s="5" t="s">
        <v>45</v>
      </c>
      <c r="D116" s="5" t="s">
        <v>84</v>
      </c>
      <c r="E116" s="2" t="s">
        <v>343</v>
      </c>
      <c r="F116" s="1" t="s">
        <v>86</v>
      </c>
      <c r="G116" s="24">
        <v>22.103999999999999</v>
      </c>
      <c r="H116" s="237"/>
      <c r="I116" s="238"/>
    </row>
    <row r="117" spans="1:9" ht="43.5" customHeight="1">
      <c r="A117" s="167">
        <f t="shared" si="11"/>
        <v>92</v>
      </c>
      <c r="B117" s="167"/>
      <c r="C117" s="5" t="s">
        <v>45</v>
      </c>
      <c r="D117" s="5" t="s">
        <v>84</v>
      </c>
      <c r="E117" s="2" t="s">
        <v>344</v>
      </c>
      <c r="F117" s="1" t="s">
        <v>86</v>
      </c>
      <c r="G117" s="24">
        <v>28.209</v>
      </c>
      <c r="H117" s="237"/>
      <c r="I117" s="238"/>
    </row>
    <row r="118" spans="1:9" ht="40.5" customHeight="1">
      <c r="A118" s="167">
        <f t="shared" si="11"/>
        <v>93</v>
      </c>
      <c r="B118" s="167"/>
      <c r="C118" s="5" t="s">
        <v>45</v>
      </c>
      <c r="D118" s="5" t="s">
        <v>84</v>
      </c>
      <c r="E118" s="2" t="s">
        <v>345</v>
      </c>
      <c r="F118" s="1" t="s">
        <v>86</v>
      </c>
      <c r="G118" s="7" t="s">
        <v>335</v>
      </c>
      <c r="H118" s="237"/>
      <c r="I118" s="238"/>
    </row>
    <row r="119" spans="1:9" ht="40.5" customHeight="1">
      <c r="A119" s="167">
        <f t="shared" si="11"/>
        <v>94</v>
      </c>
      <c r="B119" s="167"/>
      <c r="C119" s="5" t="s">
        <v>45</v>
      </c>
      <c r="D119" s="5" t="s">
        <v>84</v>
      </c>
      <c r="E119" s="2" t="s">
        <v>346</v>
      </c>
      <c r="F119" s="1" t="s">
        <v>86</v>
      </c>
      <c r="G119" s="24">
        <v>0.86599999999999999</v>
      </c>
      <c r="H119" s="237"/>
      <c r="I119" s="238"/>
    </row>
    <row r="120" spans="1:9" ht="41.25" customHeight="1">
      <c r="A120" s="167">
        <f t="shared" si="11"/>
        <v>95</v>
      </c>
      <c r="B120" s="167"/>
      <c r="C120" s="5" t="s">
        <v>45</v>
      </c>
      <c r="D120" s="5" t="s">
        <v>84</v>
      </c>
      <c r="E120" s="2" t="s">
        <v>347</v>
      </c>
      <c r="F120" s="1" t="s">
        <v>86</v>
      </c>
      <c r="G120" s="24">
        <v>8.6140000000000008</v>
      </c>
      <c r="H120" s="237"/>
      <c r="I120" s="238"/>
    </row>
    <row r="121" spans="1:9" ht="39.75" customHeight="1">
      <c r="A121" s="167">
        <f t="shared" si="11"/>
        <v>96</v>
      </c>
      <c r="B121" s="167"/>
      <c r="C121" s="5" t="s">
        <v>45</v>
      </c>
      <c r="D121" s="5" t="s">
        <v>84</v>
      </c>
      <c r="E121" s="2" t="s">
        <v>348</v>
      </c>
      <c r="F121" s="1" t="s">
        <v>86</v>
      </c>
      <c r="G121" s="24">
        <v>3.7559999999999998</v>
      </c>
      <c r="H121" s="237"/>
      <c r="I121" s="238"/>
    </row>
    <row r="122" spans="1:9" ht="54" customHeight="1">
      <c r="A122" s="167">
        <f t="shared" si="11"/>
        <v>97</v>
      </c>
      <c r="B122" s="167"/>
      <c r="C122" s="5" t="s">
        <v>45</v>
      </c>
      <c r="D122" s="5" t="s">
        <v>79</v>
      </c>
      <c r="E122" s="2" t="s">
        <v>257</v>
      </c>
      <c r="F122" s="1" t="s">
        <v>52</v>
      </c>
      <c r="G122" s="23">
        <v>1260</v>
      </c>
      <c r="H122" s="237"/>
      <c r="I122" s="238"/>
    </row>
    <row r="123" spans="1:9" ht="53.25" customHeight="1">
      <c r="A123" s="167">
        <f t="shared" si="11"/>
        <v>98</v>
      </c>
      <c r="B123" s="167"/>
      <c r="C123" s="5" t="s">
        <v>45</v>
      </c>
      <c r="D123" s="5" t="s">
        <v>79</v>
      </c>
      <c r="E123" s="2" t="s">
        <v>258</v>
      </c>
      <c r="F123" s="1" t="s">
        <v>48</v>
      </c>
      <c r="G123" s="7" t="s">
        <v>349</v>
      </c>
      <c r="H123" s="237"/>
      <c r="I123" s="238"/>
    </row>
    <row r="124" spans="1:9" ht="12" customHeight="1">
      <c r="A124" s="169" t="s">
        <v>174</v>
      </c>
      <c r="B124" s="169"/>
      <c r="C124" s="99"/>
      <c r="D124" s="99"/>
      <c r="E124" s="100" t="s">
        <v>261</v>
      </c>
      <c r="F124" s="100"/>
      <c r="G124" s="100"/>
      <c r="H124" s="240"/>
      <c r="I124" s="240"/>
    </row>
    <row r="125" spans="1:9" ht="53.25" customHeight="1">
      <c r="A125" s="167">
        <v>99</v>
      </c>
      <c r="B125" s="167"/>
      <c r="C125" s="5" t="s">
        <v>45</v>
      </c>
      <c r="D125" s="5" t="s">
        <v>98</v>
      </c>
      <c r="E125" s="2" t="s">
        <v>262</v>
      </c>
      <c r="F125" s="1" t="s">
        <v>75</v>
      </c>
      <c r="G125" s="24">
        <v>19</v>
      </c>
      <c r="H125" s="237"/>
      <c r="I125" s="238"/>
    </row>
    <row r="126" spans="1:9" ht="53.25" customHeight="1">
      <c r="A126" s="167">
        <f>A125+1</f>
        <v>100</v>
      </c>
      <c r="B126" s="167"/>
      <c r="C126" s="5" t="s">
        <v>45</v>
      </c>
      <c r="D126" s="5" t="s">
        <v>98</v>
      </c>
      <c r="E126" s="2" t="s">
        <v>263</v>
      </c>
      <c r="F126" s="1" t="s">
        <v>75</v>
      </c>
      <c r="G126" s="24">
        <v>87.2</v>
      </c>
      <c r="H126" s="237"/>
      <c r="I126" s="238"/>
    </row>
    <row r="127" spans="1:9" ht="53.25" customHeight="1">
      <c r="A127" s="167">
        <f t="shared" ref="A127:A129" si="12">A126+1</f>
        <v>101</v>
      </c>
      <c r="B127" s="167"/>
      <c r="C127" s="5" t="s">
        <v>45</v>
      </c>
      <c r="D127" s="5" t="s">
        <v>98</v>
      </c>
      <c r="E127" s="2" t="s">
        <v>316</v>
      </c>
      <c r="F127" s="1" t="s">
        <v>75</v>
      </c>
      <c r="G127" s="7" t="s">
        <v>350</v>
      </c>
      <c r="H127" s="237"/>
      <c r="I127" s="238"/>
    </row>
    <row r="128" spans="1:9" ht="53.25" customHeight="1">
      <c r="A128" s="167">
        <f t="shared" si="12"/>
        <v>102</v>
      </c>
      <c r="B128" s="167"/>
      <c r="C128" s="5" t="s">
        <v>45</v>
      </c>
      <c r="D128" s="5" t="s">
        <v>98</v>
      </c>
      <c r="E128" s="2" t="s">
        <v>265</v>
      </c>
      <c r="F128" s="1" t="s">
        <v>75</v>
      </c>
      <c r="G128" s="7" t="s">
        <v>351</v>
      </c>
      <c r="H128" s="237"/>
      <c r="I128" s="238"/>
    </row>
    <row r="129" spans="1:9" ht="63.75" customHeight="1">
      <c r="A129" s="167">
        <f t="shared" si="12"/>
        <v>103</v>
      </c>
      <c r="B129" s="167"/>
      <c r="C129" s="5" t="s">
        <v>45</v>
      </c>
      <c r="D129" s="5" t="s">
        <v>98</v>
      </c>
      <c r="E129" s="2" t="s">
        <v>352</v>
      </c>
      <c r="F129" s="1" t="s">
        <v>48</v>
      </c>
      <c r="G129" s="7" t="s">
        <v>339</v>
      </c>
      <c r="H129" s="237"/>
      <c r="I129" s="238"/>
    </row>
    <row r="130" spans="1:9" ht="12" customHeight="1">
      <c r="A130" s="169" t="s">
        <v>180</v>
      </c>
      <c r="B130" s="169"/>
      <c r="C130" s="99"/>
      <c r="D130" s="99"/>
      <c r="E130" s="100" t="s">
        <v>353</v>
      </c>
      <c r="F130" s="100"/>
      <c r="G130" s="100"/>
      <c r="H130" s="240"/>
      <c r="I130" s="240"/>
    </row>
    <row r="131" spans="1:9" ht="52.5" customHeight="1">
      <c r="A131" s="167">
        <v>104</v>
      </c>
      <c r="B131" s="167"/>
      <c r="C131" s="5" t="s">
        <v>45</v>
      </c>
      <c r="D131" s="5" t="s">
        <v>98</v>
      </c>
      <c r="E131" s="2" t="s">
        <v>269</v>
      </c>
      <c r="F131" s="1" t="s">
        <v>48</v>
      </c>
      <c r="G131" s="24">
        <v>839.1</v>
      </c>
      <c r="H131" s="237"/>
      <c r="I131" s="238"/>
    </row>
    <row r="132" spans="1:9" ht="66.75" customHeight="1">
      <c r="A132" s="167">
        <v>105</v>
      </c>
      <c r="B132" s="167"/>
      <c r="C132" s="5" t="s">
        <v>45</v>
      </c>
      <c r="D132" s="5" t="s">
        <v>98</v>
      </c>
      <c r="E132" s="2" t="s">
        <v>270</v>
      </c>
      <c r="F132" s="1" t="s">
        <v>48</v>
      </c>
      <c r="G132" s="24">
        <v>839.1</v>
      </c>
      <c r="H132" s="237"/>
      <c r="I132" s="238"/>
    </row>
    <row r="133" spans="1:9" ht="12" customHeight="1">
      <c r="A133" s="171" t="s">
        <v>190</v>
      </c>
      <c r="B133" s="171"/>
      <c r="C133" s="89"/>
      <c r="D133" s="89"/>
      <c r="E133" s="90" t="s">
        <v>354</v>
      </c>
      <c r="F133" s="90"/>
      <c r="G133" s="90"/>
      <c r="H133" s="239"/>
      <c r="I133" s="239"/>
    </row>
    <row r="134" spans="1:9" ht="12.75" customHeight="1">
      <c r="A134" s="169" t="s">
        <v>355</v>
      </c>
      <c r="B134" s="169"/>
      <c r="C134" s="99"/>
      <c r="D134" s="99"/>
      <c r="E134" s="100" t="s">
        <v>247</v>
      </c>
      <c r="F134" s="100"/>
      <c r="G134" s="100"/>
      <c r="H134" s="240"/>
      <c r="I134" s="240"/>
    </row>
    <row r="135" spans="1:9" ht="26.25" customHeight="1">
      <c r="A135" s="167">
        <v>106</v>
      </c>
      <c r="B135" s="167"/>
      <c r="C135" s="5" t="s">
        <v>45</v>
      </c>
      <c r="D135" s="5" t="s">
        <v>79</v>
      </c>
      <c r="E135" s="2" t="s">
        <v>248</v>
      </c>
      <c r="F135" s="1" t="s">
        <v>52</v>
      </c>
      <c r="G135" s="7" t="s">
        <v>356</v>
      </c>
      <c r="H135" s="237"/>
      <c r="I135" s="238"/>
    </row>
    <row r="136" spans="1:9" ht="42" customHeight="1">
      <c r="A136" s="167">
        <f>A135+1</f>
        <v>107</v>
      </c>
      <c r="B136" s="167"/>
      <c r="C136" s="5" t="s">
        <v>45</v>
      </c>
      <c r="D136" s="5" t="s">
        <v>79</v>
      </c>
      <c r="E136" s="2" t="s">
        <v>250</v>
      </c>
      <c r="F136" s="1" t="s">
        <v>48</v>
      </c>
      <c r="G136" s="24">
        <v>758.27</v>
      </c>
      <c r="H136" s="237"/>
      <c r="I136" s="238"/>
    </row>
    <row r="137" spans="1:9" ht="51.75" customHeight="1">
      <c r="A137" s="167">
        <f t="shared" ref="A137:A143" si="13">A136+1</f>
        <v>108</v>
      </c>
      <c r="B137" s="167"/>
      <c r="C137" s="5" t="s">
        <v>45</v>
      </c>
      <c r="D137" s="5" t="s">
        <v>84</v>
      </c>
      <c r="E137" s="2" t="s">
        <v>357</v>
      </c>
      <c r="F137" s="1" t="s">
        <v>86</v>
      </c>
      <c r="G137" s="7" t="s">
        <v>358</v>
      </c>
      <c r="H137" s="237"/>
      <c r="I137" s="238"/>
    </row>
    <row r="138" spans="1:9" ht="42" customHeight="1">
      <c r="A138" s="167">
        <f t="shared" si="13"/>
        <v>109</v>
      </c>
      <c r="B138" s="167"/>
      <c r="C138" s="5" t="s">
        <v>45</v>
      </c>
      <c r="D138" s="5" t="s">
        <v>84</v>
      </c>
      <c r="E138" s="2" t="s">
        <v>359</v>
      </c>
      <c r="F138" s="1" t="s">
        <v>86</v>
      </c>
      <c r="G138" s="24">
        <v>4.056</v>
      </c>
      <c r="H138" s="237"/>
      <c r="I138" s="238"/>
    </row>
    <row r="139" spans="1:9" ht="39" customHeight="1">
      <c r="A139" s="167">
        <f t="shared" si="13"/>
        <v>110</v>
      </c>
      <c r="B139" s="167"/>
      <c r="C139" s="5" t="s">
        <v>45</v>
      </c>
      <c r="D139" s="5" t="s">
        <v>84</v>
      </c>
      <c r="E139" s="2" t="s">
        <v>360</v>
      </c>
      <c r="F139" s="1" t="s">
        <v>86</v>
      </c>
      <c r="G139" s="24">
        <v>14.824999999999999</v>
      </c>
      <c r="H139" s="237"/>
      <c r="I139" s="238"/>
    </row>
    <row r="140" spans="1:9" ht="39" customHeight="1">
      <c r="A140" s="167">
        <f t="shared" si="13"/>
        <v>111</v>
      </c>
      <c r="B140" s="167"/>
      <c r="C140" s="5" t="s">
        <v>45</v>
      </c>
      <c r="D140" s="5" t="s">
        <v>84</v>
      </c>
      <c r="E140" s="2" t="s">
        <v>361</v>
      </c>
      <c r="F140" s="1" t="s">
        <v>86</v>
      </c>
      <c r="G140" s="24">
        <v>17.649999999999999</v>
      </c>
      <c r="H140" s="237"/>
      <c r="I140" s="238"/>
    </row>
    <row r="141" spans="1:9" ht="39" customHeight="1">
      <c r="A141" s="167">
        <f t="shared" si="13"/>
        <v>112</v>
      </c>
      <c r="B141" s="167"/>
      <c r="C141" s="5" t="s">
        <v>45</v>
      </c>
      <c r="D141" s="5" t="s">
        <v>84</v>
      </c>
      <c r="E141" s="2" t="s">
        <v>362</v>
      </c>
      <c r="F141" s="1" t="s">
        <v>86</v>
      </c>
      <c r="G141" s="24">
        <v>3.9319999999999999</v>
      </c>
      <c r="H141" s="237"/>
      <c r="I141" s="238"/>
    </row>
    <row r="142" spans="1:9" ht="54" customHeight="1">
      <c r="A142" s="167">
        <f t="shared" si="13"/>
        <v>113</v>
      </c>
      <c r="B142" s="167"/>
      <c r="C142" s="5" t="s">
        <v>45</v>
      </c>
      <c r="D142" s="5" t="s">
        <v>79</v>
      </c>
      <c r="E142" s="2" t="s">
        <v>257</v>
      </c>
      <c r="F142" s="1" t="s">
        <v>52</v>
      </c>
      <c r="G142" s="24">
        <v>693</v>
      </c>
      <c r="H142" s="237"/>
      <c r="I142" s="238"/>
    </row>
    <row r="143" spans="1:9" ht="42.75" customHeight="1">
      <c r="A143" s="167">
        <f t="shared" si="13"/>
        <v>114</v>
      </c>
      <c r="B143" s="167"/>
      <c r="C143" s="5" t="s">
        <v>45</v>
      </c>
      <c r="D143" s="5" t="s">
        <v>79</v>
      </c>
      <c r="E143" s="2" t="s">
        <v>258</v>
      </c>
      <c r="F143" s="1" t="s">
        <v>48</v>
      </c>
      <c r="G143" s="7" t="s">
        <v>363</v>
      </c>
      <c r="H143" s="237"/>
      <c r="I143" s="238"/>
    </row>
    <row r="144" spans="1:9" ht="12" customHeight="1">
      <c r="A144" s="169" t="s">
        <v>364</v>
      </c>
      <c r="B144" s="169"/>
      <c r="C144" s="99"/>
      <c r="D144" s="99"/>
      <c r="E144" s="100" t="s">
        <v>261</v>
      </c>
      <c r="F144" s="100"/>
      <c r="G144" s="100"/>
      <c r="H144" s="240"/>
      <c r="I144" s="240"/>
    </row>
    <row r="145" spans="1:9" ht="53.25" customHeight="1">
      <c r="A145" s="167">
        <v>115</v>
      </c>
      <c r="B145" s="167"/>
      <c r="C145" s="5" t="s">
        <v>45</v>
      </c>
      <c r="D145" s="5" t="s">
        <v>98</v>
      </c>
      <c r="E145" s="2" t="s">
        <v>262</v>
      </c>
      <c r="F145" s="1" t="s">
        <v>75</v>
      </c>
      <c r="G145" s="24">
        <v>19</v>
      </c>
      <c r="H145" s="237"/>
      <c r="I145" s="238"/>
    </row>
    <row r="146" spans="1:9" ht="53.25" customHeight="1">
      <c r="A146" s="167">
        <f>A145+1</f>
        <v>116</v>
      </c>
      <c r="B146" s="167"/>
      <c r="C146" s="5" t="s">
        <v>45</v>
      </c>
      <c r="D146" s="5" t="s">
        <v>98</v>
      </c>
      <c r="E146" s="2" t="s">
        <v>263</v>
      </c>
      <c r="F146" s="1" t="s">
        <v>75</v>
      </c>
      <c r="G146" s="24">
        <v>67.599999999999994</v>
      </c>
      <c r="H146" s="237"/>
      <c r="I146" s="238"/>
    </row>
    <row r="147" spans="1:9" ht="53.25" customHeight="1">
      <c r="A147" s="167">
        <f t="shared" ref="A147:A150" si="14">A146+1</f>
        <v>117</v>
      </c>
      <c r="B147" s="167"/>
      <c r="C147" s="5" t="s">
        <v>45</v>
      </c>
      <c r="D147" s="5" t="s">
        <v>98</v>
      </c>
      <c r="E147" s="2" t="s">
        <v>264</v>
      </c>
      <c r="F147" s="1" t="s">
        <v>75</v>
      </c>
      <c r="G147" s="24">
        <v>24</v>
      </c>
      <c r="H147" s="237"/>
      <c r="I147" s="238"/>
    </row>
    <row r="148" spans="1:9" ht="53.25" customHeight="1">
      <c r="A148" s="167">
        <f t="shared" si="14"/>
        <v>118</v>
      </c>
      <c r="B148" s="167"/>
      <c r="C148" s="5" t="s">
        <v>45</v>
      </c>
      <c r="D148" s="5" t="s">
        <v>98</v>
      </c>
      <c r="E148" s="2" t="s">
        <v>316</v>
      </c>
      <c r="F148" s="1" t="s">
        <v>75</v>
      </c>
      <c r="G148" s="7" t="s">
        <v>365</v>
      </c>
      <c r="H148" s="237"/>
      <c r="I148" s="238"/>
    </row>
    <row r="149" spans="1:9" ht="53.25" customHeight="1">
      <c r="A149" s="167">
        <f t="shared" si="14"/>
        <v>119</v>
      </c>
      <c r="B149" s="167"/>
      <c r="C149" s="5" t="s">
        <v>45</v>
      </c>
      <c r="D149" s="5" t="s">
        <v>98</v>
      </c>
      <c r="E149" s="2" t="s">
        <v>265</v>
      </c>
      <c r="F149" s="1" t="s">
        <v>75</v>
      </c>
      <c r="G149" s="24">
        <v>60.32</v>
      </c>
      <c r="H149" s="237"/>
      <c r="I149" s="238"/>
    </row>
    <row r="150" spans="1:9" ht="65.25" customHeight="1">
      <c r="A150" s="167">
        <f t="shared" si="14"/>
        <v>120</v>
      </c>
      <c r="B150" s="167"/>
      <c r="C150" s="5" t="s">
        <v>45</v>
      </c>
      <c r="D150" s="5" t="s">
        <v>98</v>
      </c>
      <c r="E150" s="2" t="s">
        <v>366</v>
      </c>
      <c r="F150" s="1" t="s">
        <v>48</v>
      </c>
      <c r="G150" s="7" t="s">
        <v>367</v>
      </c>
      <c r="H150" s="237"/>
      <c r="I150" s="238"/>
    </row>
    <row r="151" spans="1:9" ht="12" customHeight="1">
      <c r="A151" s="169" t="s">
        <v>368</v>
      </c>
      <c r="B151" s="169"/>
      <c r="C151" s="99"/>
      <c r="D151" s="99"/>
      <c r="E151" s="100" t="s">
        <v>353</v>
      </c>
      <c r="F151" s="100"/>
      <c r="G151" s="100"/>
      <c r="H151" s="240"/>
      <c r="I151" s="240"/>
    </row>
    <row r="152" spans="1:9" ht="52.5" customHeight="1">
      <c r="A152" s="167">
        <v>121</v>
      </c>
      <c r="B152" s="167"/>
      <c r="C152" s="5" t="s">
        <v>45</v>
      </c>
      <c r="D152" s="5" t="s">
        <v>98</v>
      </c>
      <c r="E152" s="2" t="s">
        <v>269</v>
      </c>
      <c r="F152" s="1" t="s">
        <v>48</v>
      </c>
      <c r="G152" s="24">
        <v>449.73</v>
      </c>
      <c r="H152" s="237"/>
      <c r="I152" s="238"/>
    </row>
    <row r="153" spans="1:9" ht="66.75" customHeight="1">
      <c r="A153" s="167">
        <v>122</v>
      </c>
      <c r="B153" s="167"/>
      <c r="C153" s="5" t="s">
        <v>45</v>
      </c>
      <c r="D153" s="5" t="s">
        <v>98</v>
      </c>
      <c r="E153" s="2" t="s">
        <v>270</v>
      </c>
      <c r="F153" s="1" t="s">
        <v>48</v>
      </c>
      <c r="G153" s="24">
        <v>449.83</v>
      </c>
      <c r="H153" s="237"/>
      <c r="I153" s="238"/>
    </row>
    <row r="154" spans="1:9" ht="12.75" customHeight="1">
      <c r="A154" s="171" t="s">
        <v>198</v>
      </c>
      <c r="B154" s="171"/>
      <c r="C154" s="89"/>
      <c r="D154" s="89"/>
      <c r="E154" s="90" t="s">
        <v>369</v>
      </c>
      <c r="F154" s="90"/>
      <c r="G154" s="90"/>
      <c r="H154" s="239"/>
      <c r="I154" s="239"/>
    </row>
    <row r="155" spans="1:9" ht="12" customHeight="1">
      <c r="A155" s="169" t="s">
        <v>370</v>
      </c>
      <c r="B155" s="169"/>
      <c r="C155" s="99"/>
      <c r="D155" s="99"/>
      <c r="E155" s="100" t="s">
        <v>247</v>
      </c>
      <c r="F155" s="100"/>
      <c r="G155" s="100"/>
      <c r="H155" s="240"/>
      <c r="I155" s="240"/>
    </row>
    <row r="156" spans="1:9" ht="37.5" customHeight="1">
      <c r="A156" s="167">
        <v>123</v>
      </c>
      <c r="B156" s="167"/>
      <c r="C156" s="5" t="s">
        <v>45</v>
      </c>
      <c r="D156" s="5" t="s">
        <v>79</v>
      </c>
      <c r="E156" s="2" t="s">
        <v>248</v>
      </c>
      <c r="F156" s="1" t="s">
        <v>52</v>
      </c>
      <c r="G156" s="7" t="s">
        <v>371</v>
      </c>
      <c r="H156" s="237"/>
      <c r="I156" s="238"/>
    </row>
    <row r="157" spans="1:9" ht="43.5" customHeight="1">
      <c r="A157" s="167">
        <f>A156+1</f>
        <v>124</v>
      </c>
      <c r="B157" s="167"/>
      <c r="C157" s="5" t="s">
        <v>45</v>
      </c>
      <c r="D157" s="5" t="s">
        <v>79</v>
      </c>
      <c r="E157" s="2" t="s">
        <v>250</v>
      </c>
      <c r="F157" s="1" t="s">
        <v>48</v>
      </c>
      <c r="G157" s="23">
        <v>1483</v>
      </c>
      <c r="H157" s="237"/>
      <c r="I157" s="238"/>
    </row>
    <row r="158" spans="1:9" ht="42" customHeight="1">
      <c r="A158" s="167">
        <f t="shared" ref="A158:A166" si="15">A157+1</f>
        <v>125</v>
      </c>
      <c r="B158" s="167"/>
      <c r="C158" s="5" t="s">
        <v>45</v>
      </c>
      <c r="D158" s="5" t="s">
        <v>84</v>
      </c>
      <c r="E158" s="2" t="s">
        <v>372</v>
      </c>
      <c r="F158" s="1" t="s">
        <v>86</v>
      </c>
      <c r="G158" s="24">
        <v>60.383000000000003</v>
      </c>
      <c r="H158" s="237"/>
      <c r="I158" s="238"/>
    </row>
    <row r="159" spans="1:9" ht="40.5" customHeight="1">
      <c r="A159" s="167">
        <f t="shared" si="15"/>
        <v>126</v>
      </c>
      <c r="B159" s="167"/>
      <c r="C159" s="5" t="s">
        <v>45</v>
      </c>
      <c r="D159" s="5" t="s">
        <v>84</v>
      </c>
      <c r="E159" s="2" t="s">
        <v>373</v>
      </c>
      <c r="F159" s="1" t="s">
        <v>86</v>
      </c>
      <c r="G159" s="24">
        <v>8.86</v>
      </c>
      <c r="H159" s="237"/>
      <c r="I159" s="238"/>
    </row>
    <row r="160" spans="1:9" ht="39.75" customHeight="1">
      <c r="A160" s="167">
        <f t="shared" si="15"/>
        <v>127</v>
      </c>
      <c r="B160" s="167"/>
      <c r="C160" s="5" t="s">
        <v>45</v>
      </c>
      <c r="D160" s="5" t="s">
        <v>84</v>
      </c>
      <c r="E160" s="2" t="s">
        <v>374</v>
      </c>
      <c r="F160" s="1" t="s">
        <v>86</v>
      </c>
      <c r="G160" s="24">
        <v>17.952000000000002</v>
      </c>
      <c r="H160" s="237"/>
      <c r="I160" s="238"/>
    </row>
    <row r="161" spans="1:9" ht="39.75" customHeight="1">
      <c r="A161" s="167">
        <f t="shared" si="15"/>
        <v>128</v>
      </c>
      <c r="B161" s="167"/>
      <c r="C161" s="5" t="s">
        <v>45</v>
      </c>
      <c r="D161" s="5" t="s">
        <v>84</v>
      </c>
      <c r="E161" s="2" t="s">
        <v>375</v>
      </c>
      <c r="F161" s="1" t="s">
        <v>86</v>
      </c>
      <c r="G161" s="24">
        <v>12.618</v>
      </c>
      <c r="H161" s="237"/>
      <c r="I161" s="238"/>
    </row>
    <row r="162" spans="1:9" ht="41.25" customHeight="1">
      <c r="A162" s="167">
        <f t="shared" si="15"/>
        <v>129</v>
      </c>
      <c r="B162" s="167"/>
      <c r="C162" s="5" t="s">
        <v>45</v>
      </c>
      <c r="D162" s="5" t="s">
        <v>84</v>
      </c>
      <c r="E162" s="2" t="s">
        <v>376</v>
      </c>
      <c r="F162" s="1" t="s">
        <v>86</v>
      </c>
      <c r="G162" s="24">
        <v>16.588000000000001</v>
      </c>
      <c r="H162" s="237"/>
      <c r="I162" s="238"/>
    </row>
    <row r="163" spans="1:9" ht="42" customHeight="1">
      <c r="A163" s="167">
        <f t="shared" si="15"/>
        <v>130</v>
      </c>
      <c r="B163" s="167"/>
      <c r="C163" s="5" t="s">
        <v>45</v>
      </c>
      <c r="D163" s="5" t="s">
        <v>84</v>
      </c>
      <c r="E163" s="2" t="s">
        <v>377</v>
      </c>
      <c r="F163" s="1" t="s">
        <v>86</v>
      </c>
      <c r="G163" s="24">
        <v>2.7930000000000001</v>
      </c>
      <c r="H163" s="237"/>
      <c r="I163" s="238"/>
    </row>
    <row r="164" spans="1:9" ht="45" customHeight="1">
      <c r="A164" s="167">
        <f t="shared" si="15"/>
        <v>131</v>
      </c>
      <c r="B164" s="167"/>
      <c r="C164" s="5" t="s">
        <v>45</v>
      </c>
      <c r="D164" s="5" t="s">
        <v>84</v>
      </c>
      <c r="E164" s="2" t="s">
        <v>378</v>
      </c>
      <c r="F164" s="1" t="s">
        <v>86</v>
      </c>
      <c r="G164" s="24">
        <v>7.4720000000000004</v>
      </c>
      <c r="H164" s="237"/>
      <c r="I164" s="238"/>
    </row>
    <row r="165" spans="1:9" ht="51" customHeight="1">
      <c r="A165" s="167">
        <f t="shared" si="15"/>
        <v>132</v>
      </c>
      <c r="B165" s="167"/>
      <c r="C165" s="5" t="s">
        <v>45</v>
      </c>
      <c r="D165" s="5" t="s">
        <v>79</v>
      </c>
      <c r="E165" s="2" t="s">
        <v>257</v>
      </c>
      <c r="F165" s="1" t="s">
        <v>52</v>
      </c>
      <c r="G165" s="23">
        <v>1570</v>
      </c>
      <c r="H165" s="237"/>
      <c r="I165" s="238"/>
    </row>
    <row r="166" spans="1:9" ht="53.25" customHeight="1">
      <c r="A166" s="167">
        <f t="shared" si="15"/>
        <v>133</v>
      </c>
      <c r="B166" s="167"/>
      <c r="C166" s="5" t="s">
        <v>45</v>
      </c>
      <c r="D166" s="5" t="s">
        <v>79</v>
      </c>
      <c r="E166" s="2" t="s">
        <v>258</v>
      </c>
      <c r="F166" s="1" t="s">
        <v>48</v>
      </c>
      <c r="G166" s="7" t="s">
        <v>379</v>
      </c>
      <c r="H166" s="237"/>
      <c r="I166" s="238"/>
    </row>
    <row r="167" spans="1:9" ht="12" customHeight="1">
      <c r="A167" s="169" t="s">
        <v>380</v>
      </c>
      <c r="B167" s="169"/>
      <c r="C167" s="99"/>
      <c r="D167" s="99"/>
      <c r="E167" s="100" t="s">
        <v>261</v>
      </c>
      <c r="F167" s="100"/>
      <c r="G167" s="100"/>
      <c r="H167" s="240"/>
      <c r="I167" s="240"/>
    </row>
    <row r="168" spans="1:9" ht="54" customHeight="1">
      <c r="A168" s="167">
        <v>134</v>
      </c>
      <c r="B168" s="167"/>
      <c r="C168" s="5" t="s">
        <v>45</v>
      </c>
      <c r="D168" s="5" t="s">
        <v>98</v>
      </c>
      <c r="E168" s="2" t="s">
        <v>262</v>
      </c>
      <c r="F168" s="1" t="s">
        <v>75</v>
      </c>
      <c r="G168" s="24">
        <v>18.399999999999999</v>
      </c>
      <c r="H168" s="237"/>
      <c r="I168" s="238"/>
    </row>
    <row r="169" spans="1:9" ht="53.25" customHeight="1">
      <c r="A169" s="167">
        <f>A168+1</f>
        <v>135</v>
      </c>
      <c r="B169" s="167"/>
      <c r="C169" s="5" t="s">
        <v>45</v>
      </c>
      <c r="D169" s="5" t="s">
        <v>98</v>
      </c>
      <c r="E169" s="2" t="s">
        <v>263</v>
      </c>
      <c r="F169" s="1" t="s">
        <v>75</v>
      </c>
      <c r="G169" s="24">
        <v>9.5</v>
      </c>
      <c r="H169" s="237"/>
      <c r="I169" s="238"/>
    </row>
    <row r="170" spans="1:9" ht="43.5" customHeight="1">
      <c r="A170" s="167">
        <f t="shared" ref="A170:A174" si="16">A169+1</f>
        <v>136</v>
      </c>
      <c r="B170" s="167"/>
      <c r="C170" s="5" t="s">
        <v>45</v>
      </c>
      <c r="D170" s="5" t="s">
        <v>98</v>
      </c>
      <c r="E170" s="2" t="s">
        <v>264</v>
      </c>
      <c r="F170" s="1" t="s">
        <v>75</v>
      </c>
      <c r="G170" s="24">
        <v>9.8000000000000007</v>
      </c>
      <c r="H170" s="237"/>
      <c r="I170" s="238"/>
    </row>
    <row r="171" spans="1:9" ht="47.25" customHeight="1">
      <c r="A171" s="167">
        <f t="shared" si="16"/>
        <v>137</v>
      </c>
      <c r="B171" s="167"/>
      <c r="C171" s="5" t="s">
        <v>45</v>
      </c>
      <c r="D171" s="5" t="s">
        <v>98</v>
      </c>
      <c r="E171" s="2" t="s">
        <v>316</v>
      </c>
      <c r="F171" s="1" t="s">
        <v>75</v>
      </c>
      <c r="G171" s="7" t="s">
        <v>381</v>
      </c>
      <c r="H171" s="237"/>
      <c r="I171" s="238"/>
    </row>
    <row r="172" spans="1:9" ht="53.25" customHeight="1">
      <c r="A172" s="167">
        <f t="shared" si="16"/>
        <v>138</v>
      </c>
      <c r="B172" s="167"/>
      <c r="C172" s="5" t="s">
        <v>45</v>
      </c>
      <c r="D172" s="5" t="s">
        <v>98</v>
      </c>
      <c r="E172" s="2" t="s">
        <v>265</v>
      </c>
      <c r="F172" s="1" t="s">
        <v>75</v>
      </c>
      <c r="G172" s="24">
        <v>110.32</v>
      </c>
      <c r="H172" s="237"/>
      <c r="I172" s="238"/>
    </row>
    <row r="173" spans="1:9" ht="53.25" customHeight="1">
      <c r="A173" s="167">
        <f t="shared" si="16"/>
        <v>139</v>
      </c>
      <c r="B173" s="167"/>
      <c r="C173" s="5" t="s">
        <v>45</v>
      </c>
      <c r="D173" s="5" t="s">
        <v>98</v>
      </c>
      <c r="E173" s="2" t="s">
        <v>294</v>
      </c>
      <c r="F173" s="1" t="s">
        <v>75</v>
      </c>
      <c r="G173" s="24">
        <v>27.6</v>
      </c>
      <c r="H173" s="237"/>
      <c r="I173" s="238"/>
    </row>
    <row r="174" spans="1:9" ht="53.25" customHeight="1">
      <c r="A174" s="167">
        <f t="shared" si="16"/>
        <v>140</v>
      </c>
      <c r="B174" s="167"/>
      <c r="C174" s="5" t="s">
        <v>45</v>
      </c>
      <c r="D174" s="5" t="s">
        <v>98</v>
      </c>
      <c r="E174" s="2" t="s">
        <v>382</v>
      </c>
      <c r="F174" s="1" t="s">
        <v>48</v>
      </c>
      <c r="G174" s="24">
        <v>82.5</v>
      </c>
      <c r="H174" s="237"/>
      <c r="I174" s="238"/>
    </row>
    <row r="175" spans="1:9" ht="12" customHeight="1">
      <c r="A175" s="169" t="s">
        <v>383</v>
      </c>
      <c r="B175" s="169"/>
      <c r="C175" s="99"/>
      <c r="D175" s="99"/>
      <c r="E175" s="100" t="s">
        <v>353</v>
      </c>
      <c r="F175" s="100"/>
      <c r="G175" s="100"/>
      <c r="H175" s="240"/>
      <c r="I175" s="240"/>
    </row>
    <row r="176" spans="1:9" ht="50.25" customHeight="1">
      <c r="A176" s="167">
        <v>141</v>
      </c>
      <c r="B176" s="167"/>
      <c r="C176" s="5" t="s">
        <v>45</v>
      </c>
      <c r="D176" s="5" t="s">
        <v>98</v>
      </c>
      <c r="E176" s="2" t="s">
        <v>269</v>
      </c>
      <c r="F176" s="1" t="s">
        <v>48</v>
      </c>
      <c r="G176" s="24">
        <v>660</v>
      </c>
      <c r="H176" s="237"/>
      <c r="I176" s="238"/>
    </row>
    <row r="177" spans="1:9" ht="68.25" customHeight="1">
      <c r="A177" s="167">
        <v>142</v>
      </c>
      <c r="B177" s="167"/>
      <c r="C177" s="5" t="s">
        <v>45</v>
      </c>
      <c r="D177" s="5" t="s">
        <v>98</v>
      </c>
      <c r="E177" s="2" t="s">
        <v>270</v>
      </c>
      <c r="F177" s="1" t="s">
        <v>48</v>
      </c>
      <c r="G177" s="24">
        <v>660</v>
      </c>
      <c r="H177" s="237"/>
      <c r="I177" s="238"/>
    </row>
    <row r="178" spans="1:9" ht="12" customHeight="1">
      <c r="A178" s="171" t="s">
        <v>384</v>
      </c>
      <c r="B178" s="171"/>
      <c r="C178" s="89"/>
      <c r="D178" s="89"/>
      <c r="E178" s="90" t="s">
        <v>385</v>
      </c>
      <c r="F178" s="90"/>
      <c r="G178" s="90"/>
      <c r="H178" s="239"/>
      <c r="I178" s="239"/>
    </row>
    <row r="179" spans="1:9" ht="12.75" customHeight="1">
      <c r="A179" s="169" t="s">
        <v>386</v>
      </c>
      <c r="B179" s="169"/>
      <c r="C179" s="99"/>
      <c r="D179" s="99"/>
      <c r="E179" s="100" t="s">
        <v>247</v>
      </c>
      <c r="F179" s="100"/>
      <c r="G179" s="100"/>
      <c r="H179" s="240"/>
      <c r="I179" s="240"/>
    </row>
    <row r="180" spans="1:9" ht="38.25" customHeight="1">
      <c r="A180" s="167">
        <v>143</v>
      </c>
      <c r="B180" s="167"/>
      <c r="C180" s="5" t="s">
        <v>45</v>
      </c>
      <c r="D180" s="5" t="s">
        <v>79</v>
      </c>
      <c r="E180" s="2" t="s">
        <v>248</v>
      </c>
      <c r="F180" s="1" t="s">
        <v>52</v>
      </c>
      <c r="G180" s="7" t="s">
        <v>387</v>
      </c>
      <c r="H180" s="237"/>
      <c r="I180" s="238"/>
    </row>
    <row r="181" spans="1:9" ht="43.5" customHeight="1">
      <c r="A181" s="167">
        <f>A180+1</f>
        <v>144</v>
      </c>
      <c r="B181" s="167"/>
      <c r="C181" s="5" t="s">
        <v>45</v>
      </c>
      <c r="D181" s="5" t="s">
        <v>79</v>
      </c>
      <c r="E181" s="2" t="s">
        <v>250</v>
      </c>
      <c r="F181" s="1" t="s">
        <v>48</v>
      </c>
      <c r="G181" s="7" t="s">
        <v>388</v>
      </c>
      <c r="H181" s="237"/>
      <c r="I181" s="238"/>
    </row>
    <row r="182" spans="1:9" ht="42" customHeight="1">
      <c r="A182" s="167">
        <f t="shared" ref="A182:A189" si="17">A181+1</f>
        <v>145</v>
      </c>
      <c r="B182" s="167"/>
      <c r="C182" s="5" t="s">
        <v>45</v>
      </c>
      <c r="D182" s="5" t="s">
        <v>84</v>
      </c>
      <c r="E182" s="2" t="s">
        <v>389</v>
      </c>
      <c r="F182" s="1" t="s">
        <v>86</v>
      </c>
      <c r="G182" s="7" t="s">
        <v>358</v>
      </c>
      <c r="H182" s="237"/>
      <c r="I182" s="238"/>
    </row>
    <row r="183" spans="1:9" ht="39.75" customHeight="1">
      <c r="A183" s="167">
        <f t="shared" si="17"/>
        <v>146</v>
      </c>
      <c r="B183" s="167"/>
      <c r="C183" s="5" t="s">
        <v>45</v>
      </c>
      <c r="D183" s="5" t="s">
        <v>84</v>
      </c>
      <c r="E183" s="2" t="s">
        <v>390</v>
      </c>
      <c r="F183" s="1" t="s">
        <v>86</v>
      </c>
      <c r="G183" s="24">
        <v>4.056</v>
      </c>
      <c r="H183" s="237"/>
      <c r="I183" s="238"/>
    </row>
    <row r="184" spans="1:9" ht="42" customHeight="1">
      <c r="A184" s="167">
        <f t="shared" si="17"/>
        <v>147</v>
      </c>
      <c r="B184" s="167"/>
      <c r="C184" s="5" t="s">
        <v>45</v>
      </c>
      <c r="D184" s="5" t="s">
        <v>84</v>
      </c>
      <c r="E184" s="2" t="s">
        <v>391</v>
      </c>
      <c r="F184" s="1" t="s">
        <v>86</v>
      </c>
      <c r="G184" s="24">
        <v>14.824999999999999</v>
      </c>
      <c r="H184" s="237"/>
      <c r="I184" s="238"/>
    </row>
    <row r="185" spans="1:9" ht="39.75" customHeight="1">
      <c r="A185" s="167">
        <f t="shared" si="17"/>
        <v>148</v>
      </c>
      <c r="B185" s="167"/>
      <c r="C185" s="5" t="s">
        <v>45</v>
      </c>
      <c r="D185" s="5" t="s">
        <v>84</v>
      </c>
      <c r="E185" s="2" t="s">
        <v>392</v>
      </c>
      <c r="F185" s="1" t="s">
        <v>86</v>
      </c>
      <c r="G185" s="24">
        <v>17.649999999999999</v>
      </c>
      <c r="H185" s="237"/>
      <c r="I185" s="238"/>
    </row>
    <row r="186" spans="1:9" ht="40.5" customHeight="1">
      <c r="A186" s="167">
        <f t="shared" si="17"/>
        <v>149</v>
      </c>
      <c r="B186" s="167"/>
      <c r="C186" s="5" t="s">
        <v>45</v>
      </c>
      <c r="D186" s="5" t="s">
        <v>84</v>
      </c>
      <c r="E186" s="2" t="s">
        <v>393</v>
      </c>
      <c r="F186" s="1" t="s">
        <v>86</v>
      </c>
      <c r="G186" s="24">
        <v>3.9319999999999999</v>
      </c>
      <c r="H186" s="237"/>
      <c r="I186" s="238"/>
    </row>
    <row r="187" spans="1:9" ht="42.75" customHeight="1">
      <c r="A187" s="167">
        <f t="shared" si="17"/>
        <v>150</v>
      </c>
      <c r="B187" s="167"/>
      <c r="C187" s="5" t="s">
        <v>45</v>
      </c>
      <c r="D187" s="5" t="s">
        <v>84</v>
      </c>
      <c r="E187" s="2" t="s">
        <v>394</v>
      </c>
      <c r="F187" s="1" t="s">
        <v>86</v>
      </c>
      <c r="G187" s="24">
        <v>3.9319999999999999</v>
      </c>
      <c r="H187" s="237"/>
      <c r="I187" s="238"/>
    </row>
    <row r="188" spans="1:9" ht="53.25" customHeight="1">
      <c r="A188" s="167">
        <f t="shared" si="17"/>
        <v>151</v>
      </c>
      <c r="B188" s="167"/>
      <c r="C188" s="5" t="s">
        <v>45</v>
      </c>
      <c r="D188" s="5" t="s">
        <v>79</v>
      </c>
      <c r="E188" s="2" t="s">
        <v>257</v>
      </c>
      <c r="F188" s="1" t="s">
        <v>52</v>
      </c>
      <c r="G188" s="24">
        <v>581</v>
      </c>
      <c r="H188" s="237"/>
      <c r="I188" s="238"/>
    </row>
    <row r="189" spans="1:9" ht="51" customHeight="1">
      <c r="A189" s="167">
        <f t="shared" si="17"/>
        <v>152</v>
      </c>
      <c r="B189" s="167"/>
      <c r="C189" s="5" t="s">
        <v>45</v>
      </c>
      <c r="D189" s="5" t="s">
        <v>79</v>
      </c>
      <c r="E189" s="2" t="s">
        <v>258</v>
      </c>
      <c r="F189" s="1" t="s">
        <v>48</v>
      </c>
      <c r="G189" s="7" t="s">
        <v>395</v>
      </c>
      <c r="H189" s="237"/>
      <c r="I189" s="238"/>
    </row>
    <row r="190" spans="1:9" ht="12" customHeight="1">
      <c r="A190" s="169" t="s">
        <v>396</v>
      </c>
      <c r="B190" s="169"/>
      <c r="C190" s="99"/>
      <c r="D190" s="99"/>
      <c r="E190" s="100" t="s">
        <v>261</v>
      </c>
      <c r="F190" s="100"/>
      <c r="G190" s="100"/>
      <c r="H190" s="240"/>
      <c r="I190" s="240"/>
    </row>
    <row r="191" spans="1:9" ht="53.25" customHeight="1">
      <c r="A191" s="167">
        <v>153</v>
      </c>
      <c r="B191" s="167"/>
      <c r="C191" s="5" t="s">
        <v>45</v>
      </c>
      <c r="D191" s="5" t="s">
        <v>98</v>
      </c>
      <c r="E191" s="2" t="s">
        <v>263</v>
      </c>
      <c r="F191" s="1" t="s">
        <v>75</v>
      </c>
      <c r="G191" s="24">
        <v>11</v>
      </c>
      <c r="H191" s="237"/>
      <c r="I191" s="238"/>
    </row>
    <row r="192" spans="1:9" ht="53.25" customHeight="1">
      <c r="A192" s="167">
        <f>A191+1</f>
        <v>154</v>
      </c>
      <c r="B192" s="167"/>
      <c r="C192" s="5" t="s">
        <v>45</v>
      </c>
      <c r="D192" s="5" t="s">
        <v>98</v>
      </c>
      <c r="E192" s="2" t="s">
        <v>264</v>
      </c>
      <c r="F192" s="1" t="s">
        <v>75</v>
      </c>
      <c r="G192" s="24">
        <v>2.4</v>
      </c>
      <c r="H192" s="237"/>
      <c r="I192" s="238"/>
    </row>
    <row r="193" spans="1:9" ht="53.25" customHeight="1">
      <c r="A193" s="167">
        <f t="shared" ref="A193:A196" si="18">A192+1</f>
        <v>155</v>
      </c>
      <c r="B193" s="167"/>
      <c r="C193" s="5" t="s">
        <v>45</v>
      </c>
      <c r="D193" s="5" t="s">
        <v>98</v>
      </c>
      <c r="E193" s="2" t="s">
        <v>316</v>
      </c>
      <c r="F193" s="1" t="s">
        <v>75</v>
      </c>
      <c r="G193" s="7" t="s">
        <v>397</v>
      </c>
      <c r="H193" s="237"/>
      <c r="I193" s="238"/>
    </row>
    <row r="194" spans="1:9" ht="53.25" customHeight="1">
      <c r="A194" s="167">
        <f t="shared" si="18"/>
        <v>156</v>
      </c>
      <c r="B194" s="167"/>
      <c r="C194" s="5" t="s">
        <v>45</v>
      </c>
      <c r="D194" s="5" t="s">
        <v>98</v>
      </c>
      <c r="E194" s="2" t="s">
        <v>294</v>
      </c>
      <c r="F194" s="1" t="s">
        <v>75</v>
      </c>
      <c r="G194" s="24">
        <v>27.4</v>
      </c>
      <c r="H194" s="237"/>
      <c r="I194" s="238"/>
    </row>
    <row r="195" spans="1:9" ht="53.25" customHeight="1">
      <c r="A195" s="167">
        <f t="shared" si="18"/>
        <v>157</v>
      </c>
      <c r="B195" s="167"/>
      <c r="C195" s="5" t="s">
        <v>45</v>
      </c>
      <c r="D195" s="5" t="s">
        <v>98</v>
      </c>
      <c r="E195" s="2" t="s">
        <v>296</v>
      </c>
      <c r="F195" s="1" t="s">
        <v>75</v>
      </c>
      <c r="G195" s="24">
        <v>17.8</v>
      </c>
      <c r="H195" s="237"/>
      <c r="I195" s="238"/>
    </row>
    <row r="196" spans="1:9" ht="53.25" customHeight="1">
      <c r="A196" s="167">
        <f t="shared" si="18"/>
        <v>158</v>
      </c>
      <c r="B196" s="167"/>
      <c r="C196" s="5" t="s">
        <v>45</v>
      </c>
      <c r="D196" s="5" t="s">
        <v>98</v>
      </c>
      <c r="E196" s="2" t="s">
        <v>366</v>
      </c>
      <c r="F196" s="1" t="s">
        <v>48</v>
      </c>
      <c r="G196" s="24">
        <v>51</v>
      </c>
      <c r="H196" s="237"/>
      <c r="I196" s="238"/>
    </row>
    <row r="197" spans="1:9" ht="12" customHeight="1">
      <c r="A197" s="169" t="s">
        <v>398</v>
      </c>
      <c r="B197" s="169"/>
      <c r="C197" s="99"/>
      <c r="D197" s="99"/>
      <c r="E197" s="100" t="s">
        <v>353</v>
      </c>
      <c r="F197" s="100"/>
      <c r="G197" s="100"/>
      <c r="H197" s="240"/>
      <c r="I197" s="240"/>
    </row>
    <row r="198" spans="1:9" ht="52.5" customHeight="1">
      <c r="A198" s="167" t="s">
        <v>399</v>
      </c>
      <c r="B198" s="167"/>
      <c r="C198" s="5" t="s">
        <v>45</v>
      </c>
      <c r="D198" s="5" t="s">
        <v>98</v>
      </c>
      <c r="E198" s="2" t="s">
        <v>269</v>
      </c>
      <c r="F198" s="1" t="s">
        <v>48</v>
      </c>
      <c r="G198" s="7" t="s">
        <v>400</v>
      </c>
      <c r="H198" s="237"/>
      <c r="I198" s="238"/>
    </row>
    <row r="199" spans="1:9" ht="65.25" customHeight="1">
      <c r="A199" s="167" t="s">
        <v>401</v>
      </c>
      <c r="B199" s="167"/>
      <c r="C199" s="5" t="s">
        <v>45</v>
      </c>
      <c r="D199" s="5" t="s">
        <v>98</v>
      </c>
      <c r="E199" s="2" t="s">
        <v>270</v>
      </c>
      <c r="F199" s="1" t="s">
        <v>48</v>
      </c>
      <c r="G199" s="7" t="s">
        <v>400</v>
      </c>
      <c r="H199" s="237"/>
      <c r="I199" s="238"/>
    </row>
    <row r="200" spans="1:9" ht="12.75" customHeight="1">
      <c r="A200" s="171" t="s">
        <v>402</v>
      </c>
      <c r="B200" s="171"/>
      <c r="C200" s="89"/>
      <c r="D200" s="89"/>
      <c r="E200" s="90" t="s">
        <v>403</v>
      </c>
      <c r="F200" s="90"/>
      <c r="G200" s="90"/>
      <c r="H200" s="239"/>
      <c r="I200" s="239"/>
    </row>
    <row r="201" spans="1:9" ht="12" customHeight="1">
      <c r="A201" s="169" t="s">
        <v>404</v>
      </c>
      <c r="B201" s="169"/>
      <c r="C201" s="99"/>
      <c r="D201" s="99"/>
      <c r="E201" s="100" t="s">
        <v>247</v>
      </c>
      <c r="F201" s="100"/>
      <c r="G201" s="100"/>
      <c r="H201" s="240"/>
      <c r="I201" s="240"/>
    </row>
    <row r="202" spans="1:9" ht="32.25" customHeight="1">
      <c r="A202" s="167">
        <v>161</v>
      </c>
      <c r="B202" s="167"/>
      <c r="C202" s="5" t="s">
        <v>45</v>
      </c>
      <c r="D202" s="5" t="s">
        <v>79</v>
      </c>
      <c r="E202" s="2" t="s">
        <v>248</v>
      </c>
      <c r="F202" s="1" t="s">
        <v>52</v>
      </c>
      <c r="G202" s="7" t="s">
        <v>405</v>
      </c>
      <c r="H202" s="237"/>
      <c r="I202" s="238"/>
    </row>
    <row r="203" spans="1:9" ht="39" customHeight="1">
      <c r="A203" s="167">
        <f>A202+1</f>
        <v>162</v>
      </c>
      <c r="B203" s="167"/>
      <c r="C203" s="5" t="s">
        <v>45</v>
      </c>
      <c r="D203" s="5" t="s">
        <v>79</v>
      </c>
      <c r="E203" s="2" t="s">
        <v>250</v>
      </c>
      <c r="F203" s="1" t="s">
        <v>48</v>
      </c>
      <c r="G203" s="24">
        <v>291.35000000000002</v>
      </c>
      <c r="H203" s="237"/>
      <c r="I203" s="238"/>
    </row>
    <row r="204" spans="1:9" ht="45" customHeight="1">
      <c r="A204" s="167">
        <f t="shared" ref="A204:A210" si="19">A203+1</f>
        <v>163</v>
      </c>
      <c r="B204" s="167"/>
      <c r="C204" s="5" t="s">
        <v>45</v>
      </c>
      <c r="D204" s="5" t="s">
        <v>84</v>
      </c>
      <c r="E204" s="2" t="s">
        <v>406</v>
      </c>
      <c r="F204" s="1" t="s">
        <v>86</v>
      </c>
      <c r="G204" s="7" t="s">
        <v>407</v>
      </c>
      <c r="H204" s="237"/>
      <c r="I204" s="238"/>
    </row>
    <row r="205" spans="1:9" ht="41.25" customHeight="1">
      <c r="A205" s="167">
        <f t="shared" si="19"/>
        <v>164</v>
      </c>
      <c r="B205" s="167"/>
      <c r="C205" s="5" t="s">
        <v>45</v>
      </c>
      <c r="D205" s="5" t="s">
        <v>84</v>
      </c>
      <c r="E205" s="2" t="s">
        <v>408</v>
      </c>
      <c r="F205" s="1" t="s">
        <v>86</v>
      </c>
      <c r="G205" s="7" t="s">
        <v>409</v>
      </c>
      <c r="H205" s="237"/>
      <c r="I205" s="238"/>
    </row>
    <row r="206" spans="1:9" ht="43.5" customHeight="1">
      <c r="A206" s="167">
        <f t="shared" si="19"/>
        <v>165</v>
      </c>
      <c r="B206" s="167"/>
      <c r="C206" s="5" t="s">
        <v>45</v>
      </c>
      <c r="D206" s="5" t="s">
        <v>84</v>
      </c>
      <c r="E206" s="2" t="s">
        <v>410</v>
      </c>
      <c r="F206" s="1" t="s">
        <v>86</v>
      </c>
      <c r="G206" s="7" t="s">
        <v>409</v>
      </c>
      <c r="H206" s="237"/>
      <c r="I206" s="238"/>
    </row>
    <row r="207" spans="1:9" ht="38.25" customHeight="1">
      <c r="A207" s="167">
        <f t="shared" si="19"/>
        <v>166</v>
      </c>
      <c r="B207" s="167"/>
      <c r="C207" s="5" t="s">
        <v>45</v>
      </c>
      <c r="D207" s="5" t="s">
        <v>84</v>
      </c>
      <c r="E207" s="2" t="s">
        <v>411</v>
      </c>
      <c r="F207" s="1" t="s">
        <v>86</v>
      </c>
      <c r="G207" s="7" t="s">
        <v>412</v>
      </c>
      <c r="H207" s="237"/>
      <c r="I207" s="238"/>
    </row>
    <row r="208" spans="1:9" ht="40.5" customHeight="1">
      <c r="A208" s="167">
        <f t="shared" si="19"/>
        <v>167</v>
      </c>
      <c r="B208" s="167"/>
      <c r="C208" s="5" t="s">
        <v>45</v>
      </c>
      <c r="D208" s="5" t="s">
        <v>84</v>
      </c>
      <c r="E208" s="2" t="s">
        <v>413</v>
      </c>
      <c r="F208" s="1" t="s">
        <v>86</v>
      </c>
      <c r="G208" s="7" t="s">
        <v>414</v>
      </c>
      <c r="H208" s="237"/>
      <c r="I208" s="238"/>
    </row>
    <row r="209" spans="1:9" ht="53.25" customHeight="1">
      <c r="A209" s="167">
        <f t="shared" si="19"/>
        <v>168</v>
      </c>
      <c r="B209" s="167"/>
      <c r="C209" s="5" t="s">
        <v>45</v>
      </c>
      <c r="D209" s="5" t="s">
        <v>79</v>
      </c>
      <c r="E209" s="2" t="s">
        <v>257</v>
      </c>
      <c r="F209" s="1" t="s">
        <v>52</v>
      </c>
      <c r="G209" s="7" t="s">
        <v>415</v>
      </c>
      <c r="H209" s="237"/>
      <c r="I209" s="238"/>
    </row>
    <row r="210" spans="1:9" ht="54.75" customHeight="1">
      <c r="A210" s="167">
        <f t="shared" si="19"/>
        <v>169</v>
      </c>
      <c r="B210" s="167"/>
      <c r="C210" s="5" t="s">
        <v>45</v>
      </c>
      <c r="D210" s="5" t="s">
        <v>79</v>
      </c>
      <c r="E210" s="2" t="s">
        <v>258</v>
      </c>
      <c r="F210" s="1" t="s">
        <v>48</v>
      </c>
      <c r="G210" s="7" t="s">
        <v>416</v>
      </c>
      <c r="H210" s="237"/>
      <c r="I210" s="238"/>
    </row>
    <row r="211" spans="1:9" ht="12" customHeight="1">
      <c r="A211" s="169" t="s">
        <v>417</v>
      </c>
      <c r="B211" s="169"/>
      <c r="C211" s="99"/>
      <c r="D211" s="99"/>
      <c r="E211" s="100" t="s">
        <v>261</v>
      </c>
      <c r="F211" s="100"/>
      <c r="G211" s="100"/>
      <c r="H211" s="240"/>
      <c r="I211" s="240"/>
    </row>
    <row r="212" spans="1:9" ht="53.25" customHeight="1">
      <c r="A212" s="167">
        <v>170</v>
      </c>
      <c r="B212" s="167"/>
      <c r="C212" s="5" t="s">
        <v>45</v>
      </c>
      <c r="D212" s="5" t="s">
        <v>98</v>
      </c>
      <c r="E212" s="2" t="s">
        <v>316</v>
      </c>
      <c r="F212" s="1" t="s">
        <v>75</v>
      </c>
      <c r="G212" s="7" t="s">
        <v>418</v>
      </c>
      <c r="H212" s="237"/>
      <c r="I212" s="238"/>
    </row>
    <row r="213" spans="1:9" ht="53.25" customHeight="1">
      <c r="A213" s="167">
        <f>A212+1</f>
        <v>171</v>
      </c>
      <c r="B213" s="167"/>
      <c r="C213" s="5" t="s">
        <v>45</v>
      </c>
      <c r="D213" s="5" t="s">
        <v>98</v>
      </c>
      <c r="E213" s="2" t="s">
        <v>419</v>
      </c>
      <c r="F213" s="1" t="s">
        <v>75</v>
      </c>
      <c r="G213" s="7" t="s">
        <v>420</v>
      </c>
      <c r="H213" s="237"/>
      <c r="I213" s="238"/>
    </row>
    <row r="214" spans="1:9" ht="53.25" customHeight="1">
      <c r="A214" s="167">
        <f>A213+1</f>
        <v>172</v>
      </c>
      <c r="B214" s="167"/>
      <c r="C214" s="5" t="s">
        <v>45</v>
      </c>
      <c r="D214" s="5" t="s">
        <v>98</v>
      </c>
      <c r="E214" s="2" t="s">
        <v>382</v>
      </c>
      <c r="F214" s="1" t="s">
        <v>48</v>
      </c>
      <c r="G214" s="7" t="s">
        <v>421</v>
      </c>
      <c r="H214" s="237"/>
      <c r="I214" s="238"/>
    </row>
    <row r="215" spans="1:9" ht="12.75" customHeight="1">
      <c r="A215" s="169" t="s">
        <v>422</v>
      </c>
      <c r="B215" s="169"/>
      <c r="C215" s="99"/>
      <c r="D215" s="99"/>
      <c r="E215" s="100" t="s">
        <v>353</v>
      </c>
      <c r="F215" s="100"/>
      <c r="G215" s="100"/>
      <c r="H215" s="240"/>
      <c r="I215" s="240"/>
    </row>
    <row r="216" spans="1:9" ht="52.5" customHeight="1">
      <c r="A216" s="167">
        <v>173</v>
      </c>
      <c r="B216" s="167"/>
      <c r="C216" s="5" t="s">
        <v>45</v>
      </c>
      <c r="D216" s="5" t="s">
        <v>98</v>
      </c>
      <c r="E216" s="2" t="s">
        <v>269</v>
      </c>
      <c r="F216" s="1" t="s">
        <v>48</v>
      </c>
      <c r="G216" s="7" t="s">
        <v>423</v>
      </c>
      <c r="H216" s="237"/>
      <c r="I216" s="238"/>
    </row>
    <row r="217" spans="1:9" ht="54" customHeight="1">
      <c r="A217" s="167">
        <v>174</v>
      </c>
      <c r="B217" s="167"/>
      <c r="C217" s="5" t="s">
        <v>45</v>
      </c>
      <c r="D217" s="5" t="s">
        <v>98</v>
      </c>
      <c r="E217" s="2" t="s">
        <v>270</v>
      </c>
      <c r="F217" s="1" t="s">
        <v>48</v>
      </c>
      <c r="G217" s="7" t="s">
        <v>423</v>
      </c>
      <c r="H217" s="237"/>
      <c r="I217" s="238"/>
    </row>
    <row r="218" spans="1:9" ht="12" customHeight="1">
      <c r="A218" s="171" t="s">
        <v>424</v>
      </c>
      <c r="B218" s="171"/>
      <c r="C218" s="89"/>
      <c r="D218" s="89"/>
      <c r="E218" s="90" t="s">
        <v>425</v>
      </c>
      <c r="F218" s="90"/>
      <c r="G218" s="90"/>
      <c r="H218" s="239"/>
      <c r="I218" s="239"/>
    </row>
    <row r="219" spans="1:9" ht="12" customHeight="1">
      <c r="A219" s="169" t="s">
        <v>426</v>
      </c>
      <c r="B219" s="169"/>
      <c r="C219" s="99"/>
      <c r="D219" s="99"/>
      <c r="E219" s="100" t="s">
        <v>427</v>
      </c>
      <c r="F219" s="100"/>
      <c r="G219" s="100"/>
      <c r="H219" s="240"/>
      <c r="I219" s="240"/>
    </row>
    <row r="220" spans="1:9" ht="40.200000000000003" customHeight="1">
      <c r="A220" s="167">
        <v>175</v>
      </c>
      <c r="B220" s="167"/>
      <c r="C220" s="5" t="s">
        <v>45</v>
      </c>
      <c r="D220" s="5" t="s">
        <v>73</v>
      </c>
      <c r="E220" s="2" t="s">
        <v>428</v>
      </c>
      <c r="F220" s="1" t="s">
        <v>75</v>
      </c>
      <c r="G220" s="24">
        <v>6.4</v>
      </c>
      <c r="H220" s="237"/>
      <c r="I220" s="238"/>
    </row>
    <row r="221" spans="1:9" ht="40.200000000000003" customHeight="1">
      <c r="A221" s="167">
        <f>A220+1</f>
        <v>176</v>
      </c>
      <c r="B221" s="167"/>
      <c r="C221" s="5" t="s">
        <v>45</v>
      </c>
      <c r="D221" s="5" t="s">
        <v>73</v>
      </c>
      <c r="E221" s="2" t="s">
        <v>429</v>
      </c>
      <c r="F221" s="1" t="s">
        <v>75</v>
      </c>
      <c r="G221" s="7" t="s">
        <v>430</v>
      </c>
      <c r="H221" s="237"/>
      <c r="I221" s="238"/>
    </row>
    <row r="222" spans="1:9" ht="40.200000000000003" customHeight="1">
      <c r="A222" s="167">
        <f t="shared" ref="A222:A225" si="20">A221+1</f>
        <v>177</v>
      </c>
      <c r="B222" s="167"/>
      <c r="C222" s="5" t="s">
        <v>45</v>
      </c>
      <c r="D222" s="5" t="s">
        <v>73</v>
      </c>
      <c r="E222" s="2" t="s">
        <v>431</v>
      </c>
      <c r="F222" s="1" t="s">
        <v>75</v>
      </c>
      <c r="G222" s="7" t="s">
        <v>432</v>
      </c>
      <c r="H222" s="237"/>
      <c r="I222" s="238"/>
    </row>
    <row r="223" spans="1:9" ht="48" customHeight="1">
      <c r="A223" s="167">
        <f t="shared" si="20"/>
        <v>178</v>
      </c>
      <c r="B223" s="167"/>
      <c r="C223" s="5" t="s">
        <v>45</v>
      </c>
      <c r="D223" s="5" t="s">
        <v>73</v>
      </c>
      <c r="E223" s="2" t="s">
        <v>433</v>
      </c>
      <c r="F223" s="1" t="s">
        <v>75</v>
      </c>
      <c r="G223" s="7" t="s">
        <v>434</v>
      </c>
      <c r="H223" s="237"/>
      <c r="I223" s="238"/>
    </row>
    <row r="224" spans="1:9" ht="40.200000000000003" customHeight="1">
      <c r="A224" s="167">
        <f t="shared" si="20"/>
        <v>179</v>
      </c>
      <c r="B224" s="167"/>
      <c r="C224" s="5" t="s">
        <v>45</v>
      </c>
      <c r="D224" s="5" t="s">
        <v>73</v>
      </c>
      <c r="E224" s="2" t="s">
        <v>435</v>
      </c>
      <c r="F224" s="1" t="s">
        <v>75</v>
      </c>
      <c r="G224" s="7" t="s">
        <v>436</v>
      </c>
      <c r="H224" s="237"/>
      <c r="I224" s="238"/>
    </row>
    <row r="225" spans="1:13" ht="40.200000000000003" customHeight="1">
      <c r="A225" s="167">
        <f t="shared" si="20"/>
        <v>180</v>
      </c>
      <c r="B225" s="167"/>
      <c r="C225" s="5" t="s">
        <v>45</v>
      </c>
      <c r="D225" s="5" t="s">
        <v>73</v>
      </c>
      <c r="E225" s="2" t="s">
        <v>437</v>
      </c>
      <c r="F225" s="1" t="s">
        <v>75</v>
      </c>
      <c r="G225" s="7" t="s">
        <v>438</v>
      </c>
      <c r="H225" s="237"/>
      <c r="I225" s="238"/>
    </row>
    <row r="226" spans="1:13" ht="12" customHeight="1">
      <c r="A226" s="169" t="s">
        <v>439</v>
      </c>
      <c r="B226" s="169"/>
      <c r="C226" s="99"/>
      <c r="D226" s="99"/>
      <c r="E226" s="100" t="s">
        <v>440</v>
      </c>
      <c r="F226" s="100"/>
      <c r="G226" s="100"/>
      <c r="H226" s="240"/>
      <c r="I226" s="240"/>
    </row>
    <row r="227" spans="1:13" ht="52.2" customHeight="1">
      <c r="A227" s="167">
        <v>181</v>
      </c>
      <c r="B227" s="167"/>
      <c r="C227" s="5" t="s">
        <v>45</v>
      </c>
      <c r="D227" s="5" t="s">
        <v>50</v>
      </c>
      <c r="E227" s="2" t="s">
        <v>441</v>
      </c>
      <c r="F227" s="1" t="s">
        <v>52</v>
      </c>
      <c r="G227" s="7" t="s">
        <v>442</v>
      </c>
      <c r="H227" s="237"/>
      <c r="I227" s="238"/>
    </row>
    <row r="228" spans="1:13" ht="66" customHeight="1">
      <c r="A228" s="167">
        <f>A227+1</f>
        <v>182</v>
      </c>
      <c r="B228" s="167"/>
      <c r="C228" s="5" t="s">
        <v>45</v>
      </c>
      <c r="D228" s="5" t="s">
        <v>50</v>
      </c>
      <c r="E228" s="2" t="s">
        <v>443</v>
      </c>
      <c r="F228" s="1" t="s">
        <v>52</v>
      </c>
      <c r="G228" s="23">
        <v>59153</v>
      </c>
      <c r="H228" s="237"/>
      <c r="I228" s="238"/>
    </row>
    <row r="229" spans="1:13" ht="89.4" customHeight="1">
      <c r="A229" s="167">
        <f t="shared" ref="A229:A243" si="21">A228+1</f>
        <v>183</v>
      </c>
      <c r="B229" s="167"/>
      <c r="C229" s="5" t="s">
        <v>45</v>
      </c>
      <c r="D229" s="5" t="s">
        <v>50</v>
      </c>
      <c r="E229" s="2" t="s">
        <v>53</v>
      </c>
      <c r="F229" s="1" t="s">
        <v>52</v>
      </c>
      <c r="G229" s="23">
        <v>47322.400000000001</v>
      </c>
      <c r="H229" s="237"/>
      <c r="I229" s="238"/>
      <c r="M229" s="159"/>
    </row>
    <row r="230" spans="1:13" ht="36.75" customHeight="1">
      <c r="A230" s="167">
        <f t="shared" si="21"/>
        <v>184</v>
      </c>
      <c r="B230" s="167"/>
      <c r="C230" s="5" t="s">
        <v>45</v>
      </c>
      <c r="D230" s="5" t="s">
        <v>46</v>
      </c>
      <c r="E230" s="2" t="s">
        <v>1653</v>
      </c>
      <c r="F230" s="1" t="s">
        <v>52</v>
      </c>
      <c r="G230" s="23">
        <v>11830.6</v>
      </c>
      <c r="H230" s="237"/>
      <c r="I230" s="238"/>
      <c r="M230" s="159"/>
    </row>
    <row r="231" spans="1:13" ht="80.25" customHeight="1">
      <c r="A231" s="167">
        <f t="shared" si="21"/>
        <v>185</v>
      </c>
      <c r="B231" s="167"/>
      <c r="C231" s="5" t="s">
        <v>45</v>
      </c>
      <c r="D231" s="5" t="s">
        <v>50</v>
      </c>
      <c r="E231" s="2" t="s">
        <v>444</v>
      </c>
      <c r="F231" s="1" t="s">
        <v>52</v>
      </c>
      <c r="G231" s="23">
        <v>9826</v>
      </c>
      <c r="H231" s="237"/>
      <c r="I231" s="238"/>
    </row>
    <row r="232" spans="1:13" ht="30.75" customHeight="1">
      <c r="A232" s="167">
        <f t="shared" si="21"/>
        <v>186</v>
      </c>
      <c r="B232" s="167"/>
      <c r="C232" s="5" t="s">
        <v>45</v>
      </c>
      <c r="D232" s="5" t="s">
        <v>58</v>
      </c>
      <c r="E232" s="2" t="s">
        <v>445</v>
      </c>
      <c r="F232" s="1" t="s">
        <v>48</v>
      </c>
      <c r="G232" s="23">
        <v>28906</v>
      </c>
      <c r="H232" s="237"/>
      <c r="I232" s="238"/>
    </row>
    <row r="233" spans="1:13" ht="28.5" customHeight="1">
      <c r="A233" s="167">
        <f t="shared" si="21"/>
        <v>187</v>
      </c>
      <c r="B233" s="167"/>
      <c r="C233" s="5" t="s">
        <v>45</v>
      </c>
      <c r="D233" s="5" t="s">
        <v>446</v>
      </c>
      <c r="E233" s="2" t="s">
        <v>447</v>
      </c>
      <c r="F233" s="1" t="s">
        <v>52</v>
      </c>
      <c r="G233" s="7" t="s">
        <v>448</v>
      </c>
      <c r="H233" s="237"/>
      <c r="I233" s="238"/>
    </row>
    <row r="234" spans="1:13" ht="39.75" customHeight="1">
      <c r="A234" s="167">
        <f t="shared" si="21"/>
        <v>188</v>
      </c>
      <c r="B234" s="167"/>
      <c r="C234" s="5" t="s">
        <v>45</v>
      </c>
      <c r="D234" s="5" t="s">
        <v>446</v>
      </c>
      <c r="E234" s="2" t="s">
        <v>449</v>
      </c>
      <c r="F234" s="1" t="s">
        <v>52</v>
      </c>
      <c r="G234" s="7" t="s">
        <v>450</v>
      </c>
      <c r="H234" s="237"/>
      <c r="I234" s="238"/>
    </row>
    <row r="235" spans="1:13" ht="26.25" customHeight="1">
      <c r="A235" s="167">
        <f t="shared" si="21"/>
        <v>189</v>
      </c>
      <c r="B235" s="167"/>
      <c r="C235" s="5" t="s">
        <v>45</v>
      </c>
      <c r="D235" s="5" t="s">
        <v>50</v>
      </c>
      <c r="E235" s="2" t="s">
        <v>451</v>
      </c>
      <c r="F235" s="1" t="s">
        <v>48</v>
      </c>
      <c r="G235" s="23">
        <v>35064</v>
      </c>
      <c r="H235" s="237"/>
      <c r="I235" s="238"/>
    </row>
    <row r="236" spans="1:13" ht="30" customHeight="1">
      <c r="A236" s="167">
        <f t="shared" si="21"/>
        <v>190</v>
      </c>
      <c r="B236" s="167"/>
      <c r="C236" s="5" t="s">
        <v>45</v>
      </c>
      <c r="D236" s="5" t="s">
        <v>50</v>
      </c>
      <c r="E236" s="2" t="s">
        <v>57</v>
      </c>
      <c r="F236" s="1" t="s">
        <v>48</v>
      </c>
      <c r="G236" s="23">
        <v>35064</v>
      </c>
      <c r="H236" s="237"/>
      <c r="I236" s="238"/>
    </row>
    <row r="237" spans="1:13" ht="28.5" customHeight="1">
      <c r="A237" s="167">
        <f t="shared" si="21"/>
        <v>191</v>
      </c>
      <c r="B237" s="167"/>
      <c r="C237" s="5" t="s">
        <v>45</v>
      </c>
      <c r="D237" s="5" t="s">
        <v>50</v>
      </c>
      <c r="E237" s="2" t="s">
        <v>57</v>
      </c>
      <c r="F237" s="1" t="s">
        <v>48</v>
      </c>
      <c r="G237" s="23">
        <v>35064</v>
      </c>
      <c r="H237" s="237"/>
      <c r="I237" s="238"/>
    </row>
    <row r="238" spans="1:13" ht="27.75" customHeight="1">
      <c r="A238" s="167">
        <f t="shared" si="21"/>
        <v>192</v>
      </c>
      <c r="B238" s="167"/>
      <c r="C238" s="5" t="s">
        <v>45</v>
      </c>
      <c r="D238" s="5" t="s">
        <v>50</v>
      </c>
      <c r="E238" s="2" t="s">
        <v>57</v>
      </c>
      <c r="F238" s="1" t="s">
        <v>48</v>
      </c>
      <c r="G238" s="23">
        <v>35064</v>
      </c>
      <c r="H238" s="237"/>
      <c r="I238" s="238"/>
    </row>
    <row r="239" spans="1:13" ht="40.5" customHeight="1">
      <c r="A239" s="167">
        <f t="shared" si="21"/>
        <v>193</v>
      </c>
      <c r="B239" s="167"/>
      <c r="C239" s="5" t="s">
        <v>45</v>
      </c>
      <c r="D239" s="5" t="s">
        <v>79</v>
      </c>
      <c r="E239" s="2" t="s">
        <v>452</v>
      </c>
      <c r="F239" s="1" t="s">
        <v>52</v>
      </c>
      <c r="G239" s="7" t="s">
        <v>453</v>
      </c>
      <c r="H239" s="237"/>
      <c r="I239" s="238"/>
    </row>
    <row r="240" spans="1:13" ht="43.5" customHeight="1">
      <c r="A240" s="167">
        <f t="shared" si="21"/>
        <v>194</v>
      </c>
      <c r="B240" s="167"/>
      <c r="C240" s="5" t="s">
        <v>45</v>
      </c>
      <c r="D240" s="5" t="s">
        <v>129</v>
      </c>
      <c r="E240" s="2" t="s">
        <v>454</v>
      </c>
      <c r="F240" s="1" t="s">
        <v>48</v>
      </c>
      <c r="G240" s="23">
        <v>5428</v>
      </c>
      <c r="H240" s="237"/>
      <c r="I240" s="238"/>
    </row>
    <row r="241" spans="1:9" ht="26.25" customHeight="1">
      <c r="A241" s="167">
        <f t="shared" si="21"/>
        <v>195</v>
      </c>
      <c r="B241" s="167"/>
      <c r="C241" s="5" t="s">
        <v>45</v>
      </c>
      <c r="D241" s="5" t="s">
        <v>126</v>
      </c>
      <c r="E241" s="2" t="s">
        <v>128</v>
      </c>
      <c r="F241" s="1" t="s">
        <v>52</v>
      </c>
      <c r="G241" s="7" t="s">
        <v>455</v>
      </c>
      <c r="H241" s="237"/>
      <c r="I241" s="238"/>
    </row>
    <row r="242" spans="1:9" ht="43.5" customHeight="1">
      <c r="A242" s="167">
        <f t="shared" si="21"/>
        <v>196</v>
      </c>
      <c r="B242" s="167"/>
      <c r="C242" s="5" t="s">
        <v>45</v>
      </c>
      <c r="D242" s="5" t="s">
        <v>129</v>
      </c>
      <c r="E242" s="2" t="s">
        <v>456</v>
      </c>
      <c r="F242" s="1" t="s">
        <v>48</v>
      </c>
      <c r="G242" s="7" t="s">
        <v>457</v>
      </c>
      <c r="H242" s="237"/>
      <c r="I242" s="238"/>
    </row>
    <row r="243" spans="1:9" ht="42.75" customHeight="1">
      <c r="A243" s="167">
        <f t="shared" si="21"/>
        <v>197</v>
      </c>
      <c r="B243" s="167"/>
      <c r="C243" s="5" t="s">
        <v>45</v>
      </c>
      <c r="D243" s="5" t="s">
        <v>113</v>
      </c>
      <c r="E243" s="2" t="s">
        <v>458</v>
      </c>
      <c r="F243" s="1" t="s">
        <v>52</v>
      </c>
      <c r="G243" s="7" t="s">
        <v>459</v>
      </c>
      <c r="H243" s="237"/>
      <c r="I243" s="238"/>
    </row>
    <row r="244" spans="1:9" ht="12" customHeight="1">
      <c r="A244" s="169" t="s">
        <v>460</v>
      </c>
      <c r="B244" s="169"/>
      <c r="C244" s="99"/>
      <c r="D244" s="99"/>
      <c r="E244" s="176" t="s">
        <v>461</v>
      </c>
      <c r="F244" s="177"/>
      <c r="G244" s="178"/>
      <c r="H244" s="240"/>
      <c r="I244" s="240"/>
    </row>
    <row r="245" spans="1:9" ht="12" customHeight="1">
      <c r="A245" s="169" t="s">
        <v>462</v>
      </c>
      <c r="B245" s="169"/>
      <c r="C245" s="99"/>
      <c r="D245" s="99"/>
      <c r="E245" s="176" t="s">
        <v>463</v>
      </c>
      <c r="F245" s="177"/>
      <c r="G245" s="178"/>
      <c r="H245" s="240"/>
      <c r="I245" s="240"/>
    </row>
    <row r="246" spans="1:9" ht="44.25" customHeight="1">
      <c r="A246" s="167">
        <v>198</v>
      </c>
      <c r="B246" s="167"/>
      <c r="C246" s="5" t="s">
        <v>45</v>
      </c>
      <c r="D246" s="5" t="s">
        <v>50</v>
      </c>
      <c r="E246" s="2" t="s">
        <v>464</v>
      </c>
      <c r="F246" s="1" t="s">
        <v>52</v>
      </c>
      <c r="G246" s="7" t="s">
        <v>465</v>
      </c>
      <c r="H246" s="237"/>
      <c r="I246" s="238"/>
    </row>
    <row r="247" spans="1:9" ht="66" customHeight="1">
      <c r="A247" s="167">
        <f>A246+1</f>
        <v>199</v>
      </c>
      <c r="B247" s="167"/>
      <c r="C247" s="5" t="s">
        <v>45</v>
      </c>
      <c r="D247" s="5" t="s">
        <v>50</v>
      </c>
      <c r="E247" s="2" t="s">
        <v>443</v>
      </c>
      <c r="F247" s="1" t="s">
        <v>52</v>
      </c>
      <c r="G247" s="7" t="s">
        <v>466</v>
      </c>
      <c r="H247" s="237"/>
      <c r="I247" s="238"/>
    </row>
    <row r="248" spans="1:9" ht="65.25" customHeight="1">
      <c r="A248" s="167">
        <f t="shared" ref="A248:A258" si="22">A247+1</f>
        <v>200</v>
      </c>
      <c r="B248" s="167"/>
      <c r="C248" s="5" t="s">
        <v>45</v>
      </c>
      <c r="D248" s="5" t="s">
        <v>50</v>
      </c>
      <c r="E248" s="2" t="s">
        <v>69</v>
      </c>
      <c r="F248" s="1" t="s">
        <v>52</v>
      </c>
      <c r="G248" s="7" t="s">
        <v>466</v>
      </c>
      <c r="H248" s="237"/>
      <c r="I248" s="238"/>
    </row>
    <row r="249" spans="1:9" ht="42.75" customHeight="1">
      <c r="A249" s="167">
        <f t="shared" si="22"/>
        <v>201</v>
      </c>
      <c r="B249" s="167"/>
      <c r="C249" s="5" t="s">
        <v>45</v>
      </c>
      <c r="D249" s="5" t="s">
        <v>50</v>
      </c>
      <c r="E249" s="2" t="s">
        <v>220</v>
      </c>
      <c r="F249" s="1" t="s">
        <v>52</v>
      </c>
      <c r="G249" s="7" t="s">
        <v>466</v>
      </c>
      <c r="H249" s="237"/>
      <c r="I249" s="238"/>
    </row>
    <row r="250" spans="1:9" ht="33" customHeight="1">
      <c r="A250" s="167">
        <f t="shared" si="22"/>
        <v>202</v>
      </c>
      <c r="B250" s="167"/>
      <c r="C250" s="5" t="s">
        <v>45</v>
      </c>
      <c r="D250" s="5" t="s">
        <v>58</v>
      </c>
      <c r="E250" s="2" t="s">
        <v>445</v>
      </c>
      <c r="F250" s="1" t="s">
        <v>48</v>
      </c>
      <c r="G250" s="24">
        <v>885</v>
      </c>
      <c r="H250" s="237"/>
      <c r="I250" s="238"/>
    </row>
    <row r="251" spans="1:9" ht="32.25" customHeight="1">
      <c r="A251" s="167">
        <f t="shared" si="22"/>
        <v>203</v>
      </c>
      <c r="B251" s="167"/>
      <c r="C251" s="5" t="s">
        <v>45</v>
      </c>
      <c r="D251" s="5" t="s">
        <v>446</v>
      </c>
      <c r="E251" s="2" t="s">
        <v>447</v>
      </c>
      <c r="F251" s="1" t="s">
        <v>52</v>
      </c>
      <c r="G251" s="24">
        <v>885</v>
      </c>
      <c r="H251" s="237"/>
      <c r="I251" s="238"/>
    </row>
    <row r="252" spans="1:9" ht="33" customHeight="1">
      <c r="A252" s="167">
        <f t="shared" si="22"/>
        <v>204</v>
      </c>
      <c r="B252" s="167"/>
      <c r="C252" s="5" t="s">
        <v>45</v>
      </c>
      <c r="D252" s="5" t="s">
        <v>446</v>
      </c>
      <c r="E252" s="2" t="s">
        <v>449</v>
      </c>
      <c r="F252" s="1" t="s">
        <v>52</v>
      </c>
      <c r="G252" s="7" t="s">
        <v>467</v>
      </c>
      <c r="H252" s="237"/>
      <c r="I252" s="238"/>
    </row>
    <row r="253" spans="1:9" ht="32.25" customHeight="1">
      <c r="A253" s="167">
        <f t="shared" si="22"/>
        <v>205</v>
      </c>
      <c r="B253" s="167"/>
      <c r="C253" s="5" t="s">
        <v>45</v>
      </c>
      <c r="D253" s="5" t="s">
        <v>129</v>
      </c>
      <c r="E253" s="2" t="s">
        <v>451</v>
      </c>
      <c r="F253" s="1" t="s">
        <v>48</v>
      </c>
      <c r="G253" s="24">
        <v>885</v>
      </c>
      <c r="H253" s="237"/>
      <c r="I253" s="238"/>
    </row>
    <row r="254" spans="1:9" ht="33" customHeight="1">
      <c r="A254" s="167">
        <f t="shared" si="22"/>
        <v>206</v>
      </c>
      <c r="B254" s="167"/>
      <c r="C254" s="5" t="s">
        <v>45</v>
      </c>
      <c r="D254" s="5" t="s">
        <v>113</v>
      </c>
      <c r="E254" s="2" t="s">
        <v>57</v>
      </c>
      <c r="F254" s="1" t="s">
        <v>48</v>
      </c>
      <c r="G254" s="24">
        <v>885</v>
      </c>
      <c r="H254" s="237"/>
      <c r="I254" s="238"/>
    </row>
    <row r="255" spans="1:9" ht="33" customHeight="1">
      <c r="A255" s="167">
        <f t="shared" si="22"/>
        <v>207</v>
      </c>
      <c r="B255" s="167"/>
      <c r="C255" s="5" t="s">
        <v>45</v>
      </c>
      <c r="D255" s="5" t="s">
        <v>50</v>
      </c>
      <c r="E255" s="2" t="s">
        <v>57</v>
      </c>
      <c r="F255" s="1" t="s">
        <v>48</v>
      </c>
      <c r="G255" s="24">
        <v>885</v>
      </c>
      <c r="H255" s="237"/>
      <c r="I255" s="238"/>
    </row>
    <row r="256" spans="1:9" ht="32.25" customHeight="1">
      <c r="A256" s="167">
        <f t="shared" si="22"/>
        <v>208</v>
      </c>
      <c r="B256" s="167"/>
      <c r="C256" s="5" t="s">
        <v>45</v>
      </c>
      <c r="D256" s="5" t="s">
        <v>50</v>
      </c>
      <c r="E256" s="2" t="s">
        <v>57</v>
      </c>
      <c r="F256" s="1" t="s">
        <v>48</v>
      </c>
      <c r="G256" s="24">
        <v>885</v>
      </c>
      <c r="H256" s="237"/>
      <c r="I256" s="238"/>
    </row>
    <row r="257" spans="1:9" ht="33" customHeight="1">
      <c r="A257" s="167">
        <f t="shared" si="22"/>
        <v>209</v>
      </c>
      <c r="B257" s="167"/>
      <c r="C257" s="5" t="s">
        <v>45</v>
      </c>
      <c r="D257" s="5" t="s">
        <v>79</v>
      </c>
      <c r="E257" s="2" t="s">
        <v>452</v>
      </c>
      <c r="F257" s="1" t="s">
        <v>52</v>
      </c>
      <c r="G257" s="7" t="s">
        <v>468</v>
      </c>
      <c r="H257" s="237"/>
      <c r="I257" s="238"/>
    </row>
    <row r="258" spans="1:9" ht="42.75" customHeight="1">
      <c r="A258" s="167">
        <f t="shared" si="22"/>
        <v>210</v>
      </c>
      <c r="B258" s="167"/>
      <c r="C258" s="5" t="s">
        <v>45</v>
      </c>
      <c r="D258" s="5" t="s">
        <v>242</v>
      </c>
      <c r="E258" s="2" t="s">
        <v>454</v>
      </c>
      <c r="F258" s="1" t="s">
        <v>48</v>
      </c>
      <c r="G258" s="24">
        <v>55</v>
      </c>
      <c r="H258" s="237"/>
      <c r="I258" s="238"/>
    </row>
    <row r="259" spans="1:9" ht="12" customHeight="1">
      <c r="A259" s="169" t="s">
        <v>469</v>
      </c>
      <c r="B259" s="169"/>
      <c r="C259" s="99"/>
      <c r="D259" s="99"/>
      <c r="E259" s="100" t="s">
        <v>470</v>
      </c>
      <c r="F259" s="100"/>
      <c r="G259" s="100"/>
      <c r="H259" s="240"/>
      <c r="I259" s="240"/>
    </row>
    <row r="260" spans="1:9" ht="42.75" customHeight="1">
      <c r="A260" s="167">
        <v>211</v>
      </c>
      <c r="B260" s="167"/>
      <c r="C260" s="5" t="s">
        <v>45</v>
      </c>
      <c r="D260" s="5" t="s">
        <v>46</v>
      </c>
      <c r="E260" s="2" t="s">
        <v>464</v>
      </c>
      <c r="F260" s="1" t="s">
        <v>52</v>
      </c>
      <c r="G260" s="7" t="s">
        <v>471</v>
      </c>
      <c r="H260" s="237"/>
      <c r="I260" s="238"/>
    </row>
    <row r="261" spans="1:9" ht="32.25" customHeight="1">
      <c r="A261" s="167">
        <f>A260+1</f>
        <v>212</v>
      </c>
      <c r="B261" s="167"/>
      <c r="C261" s="5" t="s">
        <v>45</v>
      </c>
      <c r="D261" s="5" t="s">
        <v>50</v>
      </c>
      <c r="E261" s="2" t="s">
        <v>472</v>
      </c>
      <c r="F261" s="1" t="s">
        <v>48</v>
      </c>
      <c r="G261" s="7" t="s">
        <v>473</v>
      </c>
      <c r="H261" s="237"/>
      <c r="I261" s="238"/>
    </row>
    <row r="262" spans="1:9" ht="36.75" customHeight="1">
      <c r="A262" s="167">
        <f t="shared" ref="A262:A266" si="23">A261+1</f>
        <v>213</v>
      </c>
      <c r="B262" s="167"/>
      <c r="C262" s="5" t="s">
        <v>45</v>
      </c>
      <c r="D262" s="5" t="s">
        <v>50</v>
      </c>
      <c r="E262" s="2" t="s">
        <v>452</v>
      </c>
      <c r="F262" s="1" t="s">
        <v>52</v>
      </c>
      <c r="G262" s="7" t="s">
        <v>474</v>
      </c>
      <c r="H262" s="237"/>
      <c r="I262" s="238"/>
    </row>
    <row r="263" spans="1:9" ht="42.75" customHeight="1">
      <c r="A263" s="167">
        <f t="shared" si="23"/>
        <v>214</v>
      </c>
      <c r="B263" s="167"/>
      <c r="C263" s="5" t="s">
        <v>45</v>
      </c>
      <c r="D263" s="5" t="s">
        <v>242</v>
      </c>
      <c r="E263" s="2" t="s">
        <v>475</v>
      </c>
      <c r="F263" s="1" t="s">
        <v>48</v>
      </c>
      <c r="G263" s="7" t="s">
        <v>476</v>
      </c>
      <c r="H263" s="237"/>
      <c r="I263" s="238"/>
    </row>
    <row r="264" spans="1:9" ht="33" customHeight="1">
      <c r="A264" s="167">
        <f t="shared" si="23"/>
        <v>215</v>
      </c>
      <c r="B264" s="167"/>
      <c r="C264" s="5" t="s">
        <v>45</v>
      </c>
      <c r="D264" s="5" t="s">
        <v>126</v>
      </c>
      <c r="E264" s="2" t="s">
        <v>128</v>
      </c>
      <c r="F264" s="1" t="s">
        <v>52</v>
      </c>
      <c r="G264" s="7" t="s">
        <v>477</v>
      </c>
      <c r="H264" s="237"/>
      <c r="I264" s="238"/>
    </row>
    <row r="265" spans="1:9" ht="42.75" customHeight="1">
      <c r="A265" s="167">
        <f t="shared" si="23"/>
        <v>216</v>
      </c>
      <c r="B265" s="167"/>
      <c r="C265" s="5" t="s">
        <v>45</v>
      </c>
      <c r="D265" s="5" t="s">
        <v>129</v>
      </c>
      <c r="E265" s="2" t="s">
        <v>456</v>
      </c>
      <c r="F265" s="1" t="s">
        <v>48</v>
      </c>
      <c r="G265" s="7" t="s">
        <v>478</v>
      </c>
      <c r="H265" s="237"/>
      <c r="I265" s="238"/>
    </row>
    <row r="266" spans="1:9" ht="39" customHeight="1">
      <c r="A266" s="167">
        <f t="shared" si="23"/>
        <v>217</v>
      </c>
      <c r="B266" s="167"/>
      <c r="C266" s="5" t="s">
        <v>45</v>
      </c>
      <c r="D266" s="5" t="s">
        <v>113</v>
      </c>
      <c r="E266" s="2" t="s">
        <v>458</v>
      </c>
      <c r="F266" s="1" t="s">
        <v>52</v>
      </c>
      <c r="G266" s="7" t="s">
        <v>479</v>
      </c>
      <c r="H266" s="237"/>
      <c r="I266" s="238"/>
    </row>
    <row r="267" spans="1:9" ht="12" customHeight="1">
      <c r="A267" s="169" t="s">
        <v>480</v>
      </c>
      <c r="B267" s="169"/>
      <c r="C267" s="99"/>
      <c r="D267" s="99"/>
      <c r="E267" s="100" t="s">
        <v>481</v>
      </c>
      <c r="F267" s="100"/>
      <c r="G267" s="100"/>
      <c r="H267" s="240"/>
      <c r="I267" s="240"/>
    </row>
    <row r="268" spans="1:9" ht="42.75" customHeight="1">
      <c r="A268" s="167">
        <v>218</v>
      </c>
      <c r="B268" s="167"/>
      <c r="C268" s="5" t="s">
        <v>45</v>
      </c>
      <c r="D268" s="5" t="s">
        <v>46</v>
      </c>
      <c r="E268" s="2" t="s">
        <v>482</v>
      </c>
      <c r="F268" s="1" t="s">
        <v>52</v>
      </c>
      <c r="G268" s="7" t="s">
        <v>483</v>
      </c>
      <c r="H268" s="237"/>
      <c r="I268" s="238"/>
    </row>
    <row r="269" spans="1:9" ht="68.25" customHeight="1">
      <c r="A269" s="167">
        <f>A268+1</f>
        <v>219</v>
      </c>
      <c r="B269" s="167"/>
      <c r="C269" s="5" t="s">
        <v>45</v>
      </c>
      <c r="D269" s="5" t="s">
        <v>50</v>
      </c>
      <c r="E269" s="2" t="s">
        <v>484</v>
      </c>
      <c r="F269" s="1" t="s">
        <v>52</v>
      </c>
      <c r="G269" s="7" t="s">
        <v>485</v>
      </c>
      <c r="H269" s="237"/>
      <c r="I269" s="238"/>
    </row>
    <row r="270" spans="1:9" ht="66.75" customHeight="1">
      <c r="A270" s="167">
        <f t="shared" ref="A270:A274" si="24">A269+1</f>
        <v>220</v>
      </c>
      <c r="B270" s="167"/>
      <c r="C270" s="5" t="s">
        <v>45</v>
      </c>
      <c r="D270" s="5" t="s">
        <v>50</v>
      </c>
      <c r="E270" s="2" t="s">
        <v>69</v>
      </c>
      <c r="F270" s="1" t="s">
        <v>52</v>
      </c>
      <c r="G270" s="24">
        <v>680</v>
      </c>
      <c r="H270" s="237"/>
      <c r="I270" s="238"/>
    </row>
    <row r="271" spans="1:9" ht="42.75" customHeight="1">
      <c r="A271" s="167">
        <f t="shared" si="24"/>
        <v>221</v>
      </c>
      <c r="B271" s="167"/>
      <c r="C271" s="5" t="s">
        <v>45</v>
      </c>
      <c r="D271" s="5" t="s">
        <v>50</v>
      </c>
      <c r="E271" s="2" t="s">
        <v>220</v>
      </c>
      <c r="F271" s="1" t="s">
        <v>52</v>
      </c>
      <c r="G271" s="24">
        <v>680</v>
      </c>
      <c r="H271" s="237"/>
      <c r="I271" s="238"/>
    </row>
    <row r="272" spans="1:9" ht="38.25" customHeight="1">
      <c r="A272" s="167">
        <f t="shared" si="24"/>
        <v>222</v>
      </c>
      <c r="B272" s="167"/>
      <c r="C272" s="5" t="s">
        <v>45</v>
      </c>
      <c r="D272" s="5" t="s">
        <v>79</v>
      </c>
      <c r="E272" s="2" t="s">
        <v>452</v>
      </c>
      <c r="F272" s="1" t="s">
        <v>52</v>
      </c>
      <c r="G272" s="7" t="s">
        <v>486</v>
      </c>
      <c r="H272" s="237"/>
      <c r="I272" s="238"/>
    </row>
    <row r="273" spans="1:9" ht="42.75" customHeight="1">
      <c r="A273" s="167">
        <f t="shared" si="24"/>
        <v>223</v>
      </c>
      <c r="B273" s="167"/>
      <c r="C273" s="5" t="s">
        <v>45</v>
      </c>
      <c r="D273" s="5" t="s">
        <v>242</v>
      </c>
      <c r="E273" s="2" t="s">
        <v>475</v>
      </c>
      <c r="F273" s="1" t="s">
        <v>48</v>
      </c>
      <c r="G273" s="7" t="s">
        <v>487</v>
      </c>
      <c r="H273" s="237"/>
      <c r="I273" s="238"/>
    </row>
    <row r="274" spans="1:9" ht="43.5" customHeight="1">
      <c r="A274" s="167">
        <f t="shared" si="24"/>
        <v>224</v>
      </c>
      <c r="B274" s="167"/>
      <c r="C274" s="5" t="s">
        <v>45</v>
      </c>
      <c r="D274" s="5" t="s">
        <v>273</v>
      </c>
      <c r="E274" s="2" t="s">
        <v>488</v>
      </c>
      <c r="F274" s="1" t="s">
        <v>75</v>
      </c>
      <c r="G274" s="24">
        <v>5</v>
      </c>
      <c r="H274" s="237"/>
      <c r="I274" s="238"/>
    </row>
    <row r="275" spans="1:9" ht="12" customHeight="1">
      <c r="A275" s="169" t="s">
        <v>489</v>
      </c>
      <c r="B275" s="169"/>
      <c r="C275" s="99"/>
      <c r="D275" s="99"/>
      <c r="E275" s="100" t="s">
        <v>490</v>
      </c>
      <c r="F275" s="100"/>
      <c r="G275" s="100"/>
      <c r="H275" s="240"/>
      <c r="I275" s="240"/>
    </row>
    <row r="276" spans="1:9" ht="33" customHeight="1">
      <c r="A276" s="167">
        <v>225</v>
      </c>
      <c r="B276" s="167"/>
      <c r="C276" s="5" t="s">
        <v>45</v>
      </c>
      <c r="D276" s="5" t="s">
        <v>79</v>
      </c>
      <c r="E276" s="2" t="s">
        <v>248</v>
      </c>
      <c r="F276" s="1" t="s">
        <v>52</v>
      </c>
      <c r="G276" s="7" t="s">
        <v>491</v>
      </c>
      <c r="H276" s="237"/>
      <c r="I276" s="238"/>
    </row>
    <row r="277" spans="1:9" ht="41.25" customHeight="1">
      <c r="A277" s="167">
        <f>A276+1</f>
        <v>226</v>
      </c>
      <c r="B277" s="167"/>
      <c r="C277" s="5" t="s">
        <v>45</v>
      </c>
      <c r="D277" s="5" t="s">
        <v>79</v>
      </c>
      <c r="E277" s="2" t="s">
        <v>250</v>
      </c>
      <c r="F277" s="1" t="s">
        <v>48</v>
      </c>
      <c r="G277" s="7" t="s">
        <v>492</v>
      </c>
      <c r="H277" s="237"/>
      <c r="I277" s="238"/>
    </row>
    <row r="278" spans="1:9" ht="42.75" customHeight="1">
      <c r="A278" s="167">
        <f t="shared" ref="A278:A284" si="25">A277+1</f>
        <v>227</v>
      </c>
      <c r="B278" s="167"/>
      <c r="C278" s="5" t="s">
        <v>45</v>
      </c>
      <c r="D278" s="5" t="s">
        <v>84</v>
      </c>
      <c r="E278" s="2" t="s">
        <v>493</v>
      </c>
      <c r="F278" s="1" t="s">
        <v>86</v>
      </c>
      <c r="G278" s="7" t="s">
        <v>494</v>
      </c>
      <c r="H278" s="237"/>
      <c r="I278" s="238"/>
    </row>
    <row r="279" spans="1:9" ht="55.5" customHeight="1">
      <c r="A279" s="167">
        <f t="shared" si="25"/>
        <v>228</v>
      </c>
      <c r="B279" s="167"/>
      <c r="C279" s="5" t="s">
        <v>45</v>
      </c>
      <c r="D279" s="5" t="s">
        <v>79</v>
      </c>
      <c r="E279" s="2" t="s">
        <v>495</v>
      </c>
      <c r="F279" s="1" t="s">
        <v>52</v>
      </c>
      <c r="G279" s="7" t="s">
        <v>496</v>
      </c>
      <c r="H279" s="237"/>
      <c r="I279" s="238"/>
    </row>
    <row r="280" spans="1:9" ht="42.75" customHeight="1">
      <c r="A280" s="167">
        <f t="shared" si="25"/>
        <v>229</v>
      </c>
      <c r="B280" s="167"/>
      <c r="C280" s="5" t="s">
        <v>45</v>
      </c>
      <c r="D280" s="5" t="s">
        <v>79</v>
      </c>
      <c r="E280" s="2" t="s">
        <v>258</v>
      </c>
      <c r="F280" s="1" t="s">
        <v>48</v>
      </c>
      <c r="G280" s="7" t="s">
        <v>497</v>
      </c>
      <c r="H280" s="237"/>
      <c r="I280" s="238"/>
    </row>
    <row r="281" spans="1:9" ht="52.5" customHeight="1">
      <c r="A281" s="167">
        <f t="shared" si="25"/>
        <v>230</v>
      </c>
      <c r="B281" s="167"/>
      <c r="C281" s="5" t="s">
        <v>45</v>
      </c>
      <c r="D281" s="5" t="s">
        <v>79</v>
      </c>
      <c r="E281" s="2" t="s">
        <v>498</v>
      </c>
      <c r="F281" s="1" t="s">
        <v>52</v>
      </c>
      <c r="G281" s="7" t="s">
        <v>499</v>
      </c>
      <c r="H281" s="237"/>
      <c r="I281" s="238"/>
    </row>
    <row r="282" spans="1:9" ht="52.5" customHeight="1">
      <c r="A282" s="167">
        <f t="shared" si="25"/>
        <v>231</v>
      </c>
      <c r="B282" s="167"/>
      <c r="C282" s="5" t="s">
        <v>45</v>
      </c>
      <c r="D282" s="5" t="s">
        <v>98</v>
      </c>
      <c r="E282" s="2" t="s">
        <v>269</v>
      </c>
      <c r="F282" s="1" t="s">
        <v>48</v>
      </c>
      <c r="G282" s="7" t="s">
        <v>500</v>
      </c>
      <c r="H282" s="237"/>
      <c r="I282" s="238"/>
    </row>
    <row r="283" spans="1:9" ht="66" customHeight="1">
      <c r="A283" s="167">
        <f t="shared" si="25"/>
        <v>232</v>
      </c>
      <c r="B283" s="167"/>
      <c r="C283" s="5" t="s">
        <v>45</v>
      </c>
      <c r="D283" s="5" t="s">
        <v>98</v>
      </c>
      <c r="E283" s="2" t="s">
        <v>270</v>
      </c>
      <c r="F283" s="1" t="s">
        <v>48</v>
      </c>
      <c r="G283" s="7" t="s">
        <v>500</v>
      </c>
      <c r="H283" s="237"/>
      <c r="I283" s="238"/>
    </row>
    <row r="284" spans="1:9" ht="42.75" customHeight="1">
      <c r="A284" s="167">
        <f t="shared" si="25"/>
        <v>233</v>
      </c>
      <c r="B284" s="167"/>
      <c r="C284" s="5" t="s">
        <v>45</v>
      </c>
      <c r="D284" s="5" t="s">
        <v>242</v>
      </c>
      <c r="E284" s="2" t="s">
        <v>501</v>
      </c>
      <c r="F284" s="1" t="s">
        <v>48</v>
      </c>
      <c r="G284" s="7" t="s">
        <v>502</v>
      </c>
      <c r="H284" s="237"/>
      <c r="I284" s="238"/>
    </row>
    <row r="285" spans="1:9" ht="12" customHeight="1">
      <c r="A285" s="171" t="s">
        <v>503</v>
      </c>
      <c r="B285" s="171"/>
      <c r="C285" s="89"/>
      <c r="D285" s="89"/>
      <c r="E285" s="90" t="s">
        <v>504</v>
      </c>
      <c r="F285" s="90"/>
      <c r="G285" s="90"/>
      <c r="H285" s="239"/>
      <c r="I285" s="239"/>
    </row>
    <row r="286" spans="1:9" ht="41.25" customHeight="1">
      <c r="A286" s="167" t="s">
        <v>505</v>
      </c>
      <c r="B286" s="167"/>
      <c r="C286" s="5" t="s">
        <v>45</v>
      </c>
      <c r="D286" s="5" t="s">
        <v>50</v>
      </c>
      <c r="E286" s="2" t="s">
        <v>122</v>
      </c>
      <c r="F286" s="1" t="s">
        <v>48</v>
      </c>
      <c r="G286" s="7" t="s">
        <v>506</v>
      </c>
      <c r="H286" s="237"/>
      <c r="I286" s="238"/>
    </row>
    <row r="287" spans="1:9" ht="43.5" customHeight="1">
      <c r="A287" s="167" t="s">
        <v>507</v>
      </c>
      <c r="B287" s="167"/>
      <c r="C287" s="5" t="s">
        <v>45</v>
      </c>
      <c r="D287" s="5" t="s">
        <v>50</v>
      </c>
      <c r="E287" s="2" t="s">
        <v>152</v>
      </c>
      <c r="F287" s="1" t="s">
        <v>48</v>
      </c>
      <c r="G287" s="7" t="s">
        <v>506</v>
      </c>
      <c r="H287" s="237"/>
      <c r="I287" s="238"/>
    </row>
    <row r="288" spans="1:9" ht="42" customHeight="1">
      <c r="A288" s="167" t="s">
        <v>508</v>
      </c>
      <c r="B288" s="167"/>
      <c r="C288" s="5" t="s">
        <v>45</v>
      </c>
      <c r="D288" s="5" t="s">
        <v>58</v>
      </c>
      <c r="E288" s="2" t="s">
        <v>153</v>
      </c>
      <c r="F288" s="1" t="s">
        <v>48</v>
      </c>
      <c r="G288" s="7" t="s">
        <v>506</v>
      </c>
      <c r="H288" s="237"/>
      <c r="I288" s="238"/>
    </row>
    <row r="289" spans="1:9" ht="54" customHeight="1">
      <c r="A289" s="167" t="s">
        <v>509</v>
      </c>
      <c r="B289" s="167"/>
      <c r="C289" s="5" t="s">
        <v>45</v>
      </c>
      <c r="D289" s="5" t="s">
        <v>154</v>
      </c>
      <c r="E289" s="2" t="s">
        <v>155</v>
      </c>
      <c r="F289" s="1" t="s">
        <v>48</v>
      </c>
      <c r="G289" s="7" t="s">
        <v>506</v>
      </c>
      <c r="H289" s="237"/>
      <c r="I289" s="238"/>
    </row>
    <row r="290" spans="1:9" ht="44.25" customHeight="1">
      <c r="A290" s="167" t="s">
        <v>510</v>
      </c>
      <c r="B290" s="167"/>
      <c r="C290" s="5" t="s">
        <v>45</v>
      </c>
      <c r="D290" s="5" t="s">
        <v>156</v>
      </c>
      <c r="E290" s="2" t="s">
        <v>157</v>
      </c>
      <c r="F290" s="1" t="s">
        <v>48</v>
      </c>
      <c r="G290" s="7" t="s">
        <v>506</v>
      </c>
      <c r="H290" s="237"/>
      <c r="I290" s="238"/>
    </row>
    <row r="291" spans="1:9" ht="42.75" customHeight="1">
      <c r="A291" s="167" t="s">
        <v>511</v>
      </c>
      <c r="B291" s="167"/>
      <c r="C291" s="5" t="s">
        <v>45</v>
      </c>
      <c r="D291" s="5" t="s">
        <v>156</v>
      </c>
      <c r="E291" s="2" t="s">
        <v>512</v>
      </c>
      <c r="F291" s="1" t="s">
        <v>48</v>
      </c>
      <c r="G291" s="7" t="s">
        <v>506</v>
      </c>
      <c r="H291" s="237"/>
      <c r="I291" s="238"/>
    </row>
    <row r="292" spans="1:9" ht="12" customHeight="1">
      <c r="A292" s="171" t="s">
        <v>513</v>
      </c>
      <c r="B292" s="171"/>
      <c r="C292" s="89"/>
      <c r="D292" s="89"/>
      <c r="E292" s="179" t="s">
        <v>514</v>
      </c>
      <c r="F292" s="180"/>
      <c r="G292" s="181"/>
      <c r="H292" s="239"/>
      <c r="I292" s="239"/>
    </row>
    <row r="293" spans="1:9" ht="12" customHeight="1">
      <c r="A293" s="169" t="s">
        <v>515</v>
      </c>
      <c r="B293" s="169"/>
      <c r="C293" s="99"/>
      <c r="D293" s="99"/>
      <c r="E293" s="179" t="s">
        <v>516</v>
      </c>
      <c r="F293" s="180"/>
      <c r="G293" s="181"/>
      <c r="H293" s="240"/>
      <c r="I293" s="240"/>
    </row>
    <row r="294" spans="1:9" ht="65.25" customHeight="1">
      <c r="A294" s="167">
        <v>240</v>
      </c>
      <c r="B294" s="167"/>
      <c r="C294" s="5" t="s">
        <v>45</v>
      </c>
      <c r="D294" s="5" t="s">
        <v>126</v>
      </c>
      <c r="E294" s="2" t="s">
        <v>517</v>
      </c>
      <c r="F294" s="1" t="s">
        <v>75</v>
      </c>
      <c r="G294" s="7" t="s">
        <v>518</v>
      </c>
      <c r="H294" s="237"/>
      <c r="I294" s="238"/>
    </row>
    <row r="295" spans="1:9" ht="39.75" customHeight="1">
      <c r="A295" s="167">
        <f>A294+1</f>
        <v>241</v>
      </c>
      <c r="B295" s="167"/>
      <c r="C295" s="5" t="s">
        <v>45</v>
      </c>
      <c r="D295" s="5" t="s">
        <v>126</v>
      </c>
      <c r="E295" s="2" t="s">
        <v>128</v>
      </c>
      <c r="F295" s="1" t="s">
        <v>52</v>
      </c>
      <c r="G295" s="7" t="s">
        <v>519</v>
      </c>
      <c r="H295" s="237"/>
      <c r="I295" s="238"/>
    </row>
    <row r="296" spans="1:9" ht="42" customHeight="1">
      <c r="A296" s="167">
        <f t="shared" ref="A296:A301" si="26">A295+1</f>
        <v>242</v>
      </c>
      <c r="B296" s="167"/>
      <c r="C296" s="5" t="s">
        <v>45</v>
      </c>
      <c r="D296" s="5" t="s">
        <v>129</v>
      </c>
      <c r="E296" s="2" t="s">
        <v>130</v>
      </c>
      <c r="F296" s="1" t="s">
        <v>75</v>
      </c>
      <c r="G296" s="7" t="s">
        <v>520</v>
      </c>
      <c r="H296" s="237"/>
      <c r="I296" s="238"/>
    </row>
    <row r="297" spans="1:9" ht="54" customHeight="1">
      <c r="A297" s="167">
        <f t="shared" si="26"/>
        <v>243</v>
      </c>
      <c r="B297" s="167"/>
      <c r="C297" s="5" t="s">
        <v>45</v>
      </c>
      <c r="D297" s="5" t="s">
        <v>126</v>
      </c>
      <c r="E297" s="2" t="s">
        <v>521</v>
      </c>
      <c r="F297" s="1" t="s">
        <v>75</v>
      </c>
      <c r="G297" s="7" t="s">
        <v>522</v>
      </c>
      <c r="H297" s="237"/>
      <c r="I297" s="238"/>
    </row>
    <row r="298" spans="1:9" ht="39" customHeight="1">
      <c r="A298" s="167">
        <f t="shared" si="26"/>
        <v>244</v>
      </c>
      <c r="B298" s="167"/>
      <c r="C298" s="5" t="s">
        <v>45</v>
      </c>
      <c r="D298" s="5" t="s">
        <v>126</v>
      </c>
      <c r="E298" s="2" t="s">
        <v>128</v>
      </c>
      <c r="F298" s="1" t="s">
        <v>52</v>
      </c>
      <c r="G298" s="7" t="s">
        <v>523</v>
      </c>
      <c r="H298" s="237"/>
      <c r="I298" s="238"/>
    </row>
    <row r="299" spans="1:9" ht="40.5" customHeight="1">
      <c r="A299" s="167">
        <f t="shared" si="26"/>
        <v>245</v>
      </c>
      <c r="B299" s="167"/>
      <c r="C299" s="5" t="s">
        <v>45</v>
      </c>
      <c r="D299" s="5" t="s">
        <v>129</v>
      </c>
      <c r="E299" s="2" t="s">
        <v>130</v>
      </c>
      <c r="F299" s="1" t="s">
        <v>75</v>
      </c>
      <c r="G299" s="7" t="s">
        <v>524</v>
      </c>
      <c r="H299" s="237"/>
      <c r="I299" s="238"/>
    </row>
    <row r="300" spans="1:9" ht="43.5" customHeight="1">
      <c r="A300" s="167">
        <f t="shared" si="26"/>
        <v>246</v>
      </c>
      <c r="B300" s="167"/>
      <c r="C300" s="5" t="s">
        <v>45</v>
      </c>
      <c r="D300" s="5" t="s">
        <v>84</v>
      </c>
      <c r="E300" s="2" t="s">
        <v>525</v>
      </c>
      <c r="F300" s="1" t="s">
        <v>86</v>
      </c>
      <c r="G300" s="7" t="s">
        <v>526</v>
      </c>
      <c r="H300" s="237"/>
      <c r="I300" s="238"/>
    </row>
    <row r="301" spans="1:9" ht="36.75" customHeight="1">
      <c r="A301" s="167">
        <f t="shared" si="26"/>
        <v>247</v>
      </c>
      <c r="B301" s="167"/>
      <c r="C301" s="5" t="s">
        <v>45</v>
      </c>
      <c r="D301" s="5" t="s">
        <v>242</v>
      </c>
      <c r="E301" s="2" t="s">
        <v>527</v>
      </c>
      <c r="F301" s="1" t="s">
        <v>52</v>
      </c>
      <c r="G301" s="7" t="s">
        <v>528</v>
      </c>
      <c r="H301" s="237"/>
      <c r="I301" s="238"/>
    </row>
    <row r="302" spans="1:9" ht="12" customHeight="1">
      <c r="A302" s="169" t="s">
        <v>529</v>
      </c>
      <c r="B302" s="169"/>
      <c r="C302" s="99"/>
      <c r="D302" s="99"/>
      <c r="E302" s="179" t="s">
        <v>530</v>
      </c>
      <c r="F302" s="180"/>
      <c r="G302" s="181"/>
      <c r="H302" s="240"/>
      <c r="I302" s="240"/>
    </row>
    <row r="303" spans="1:9" ht="63.75" customHeight="1">
      <c r="A303" s="167">
        <v>248</v>
      </c>
      <c r="B303" s="167"/>
      <c r="C303" s="5" t="s">
        <v>45</v>
      </c>
      <c r="D303" s="5" t="s">
        <v>126</v>
      </c>
      <c r="E303" s="2" t="s">
        <v>531</v>
      </c>
      <c r="F303" s="1" t="s">
        <v>75</v>
      </c>
      <c r="G303" s="7" t="s">
        <v>532</v>
      </c>
      <c r="H303" s="237"/>
      <c r="I303" s="238"/>
    </row>
    <row r="304" spans="1:9" ht="30" customHeight="1">
      <c r="A304" s="167">
        <f>A303+1</f>
        <v>249</v>
      </c>
      <c r="B304" s="167"/>
      <c r="C304" s="5" t="s">
        <v>45</v>
      </c>
      <c r="D304" s="5" t="s">
        <v>126</v>
      </c>
      <c r="E304" s="2" t="s">
        <v>128</v>
      </c>
      <c r="F304" s="1" t="s">
        <v>52</v>
      </c>
      <c r="G304" s="7" t="s">
        <v>533</v>
      </c>
      <c r="H304" s="237"/>
      <c r="I304" s="238"/>
    </row>
    <row r="305" spans="1:9" ht="43.5" customHeight="1">
      <c r="A305" s="167">
        <f t="shared" ref="A305:A311" si="27">A304+1</f>
        <v>250</v>
      </c>
      <c r="B305" s="167"/>
      <c r="C305" s="5" t="s">
        <v>45</v>
      </c>
      <c r="D305" s="5" t="s">
        <v>129</v>
      </c>
      <c r="E305" s="2" t="s">
        <v>130</v>
      </c>
      <c r="F305" s="1" t="s">
        <v>75</v>
      </c>
      <c r="G305" s="7" t="s">
        <v>534</v>
      </c>
      <c r="H305" s="237"/>
      <c r="I305" s="238"/>
    </row>
    <row r="306" spans="1:9" ht="53.25" customHeight="1">
      <c r="A306" s="167">
        <f t="shared" si="27"/>
        <v>251</v>
      </c>
      <c r="B306" s="167"/>
      <c r="C306" s="5" t="s">
        <v>45</v>
      </c>
      <c r="D306" s="5" t="s">
        <v>126</v>
      </c>
      <c r="E306" s="2" t="s">
        <v>521</v>
      </c>
      <c r="F306" s="1" t="s">
        <v>75</v>
      </c>
      <c r="G306" s="7" t="s">
        <v>535</v>
      </c>
      <c r="H306" s="237"/>
      <c r="I306" s="238"/>
    </row>
    <row r="307" spans="1:9" ht="63.75" customHeight="1">
      <c r="A307" s="167">
        <f t="shared" si="27"/>
        <v>252</v>
      </c>
      <c r="B307" s="167"/>
      <c r="C307" s="5" t="s">
        <v>45</v>
      </c>
      <c r="D307" s="5" t="s">
        <v>126</v>
      </c>
      <c r="E307" s="2" t="s">
        <v>128</v>
      </c>
      <c r="F307" s="1" t="s">
        <v>52</v>
      </c>
      <c r="G307" s="7" t="s">
        <v>536</v>
      </c>
      <c r="H307" s="237"/>
      <c r="I307" s="238"/>
    </row>
    <row r="308" spans="1:9" ht="53.25" customHeight="1">
      <c r="A308" s="167">
        <f t="shared" si="27"/>
        <v>253</v>
      </c>
      <c r="B308" s="167"/>
      <c r="C308" s="5" t="s">
        <v>45</v>
      </c>
      <c r="D308" s="5" t="s">
        <v>129</v>
      </c>
      <c r="E308" s="2" t="s">
        <v>130</v>
      </c>
      <c r="F308" s="1" t="s">
        <v>75</v>
      </c>
      <c r="G308" s="7" t="s">
        <v>535</v>
      </c>
      <c r="H308" s="237"/>
      <c r="I308" s="238"/>
    </row>
    <row r="309" spans="1:9" ht="56.25" customHeight="1">
      <c r="A309" s="167">
        <f t="shared" si="27"/>
        <v>254</v>
      </c>
      <c r="B309" s="167"/>
      <c r="C309" s="5" t="s">
        <v>45</v>
      </c>
      <c r="D309" s="5" t="s">
        <v>84</v>
      </c>
      <c r="E309" s="2" t="s">
        <v>525</v>
      </c>
      <c r="F309" s="1" t="s">
        <v>86</v>
      </c>
      <c r="G309" s="7" t="s">
        <v>537</v>
      </c>
      <c r="H309" s="237"/>
      <c r="I309" s="238"/>
    </row>
    <row r="310" spans="1:9" ht="30.6" customHeight="1">
      <c r="A310" s="167">
        <f t="shared" si="27"/>
        <v>255</v>
      </c>
      <c r="B310" s="167"/>
      <c r="C310" s="5" t="s">
        <v>45</v>
      </c>
      <c r="D310" s="5" t="s">
        <v>242</v>
      </c>
      <c r="E310" s="2" t="s">
        <v>527</v>
      </c>
      <c r="F310" s="1" t="s">
        <v>52</v>
      </c>
      <c r="G310" s="27" t="s">
        <v>538</v>
      </c>
      <c r="H310" s="241"/>
      <c r="I310" s="238"/>
    </row>
    <row r="311" spans="1:9" ht="39.6" customHeight="1">
      <c r="A311" s="167">
        <f t="shared" si="27"/>
        <v>256</v>
      </c>
      <c r="B311" s="167"/>
      <c r="C311" s="5" t="s">
        <v>45</v>
      </c>
      <c r="D311" s="5" t="s">
        <v>273</v>
      </c>
      <c r="E311" s="25" t="s">
        <v>539</v>
      </c>
      <c r="F311" s="28" t="s">
        <v>75</v>
      </c>
      <c r="G311" s="29" t="s">
        <v>540</v>
      </c>
      <c r="H311" s="242"/>
      <c r="I311" s="243"/>
    </row>
    <row r="312" spans="1:9" ht="14.4" customHeight="1">
      <c r="A312" s="188" t="s">
        <v>541</v>
      </c>
      <c r="B312" s="169"/>
      <c r="C312" s="99"/>
      <c r="D312" s="99"/>
      <c r="E312" s="182" t="s">
        <v>542</v>
      </c>
      <c r="F312" s="183"/>
      <c r="G312" s="184"/>
      <c r="H312" s="246"/>
      <c r="I312" s="240"/>
    </row>
    <row r="313" spans="1:9" ht="37.950000000000003" customHeight="1">
      <c r="A313" s="167">
        <v>257</v>
      </c>
      <c r="B313" s="167"/>
      <c r="C313" s="5" t="s">
        <v>45</v>
      </c>
      <c r="D313" s="5" t="s">
        <v>543</v>
      </c>
      <c r="E313" s="2" t="s">
        <v>544</v>
      </c>
      <c r="F313" s="30" t="s">
        <v>545</v>
      </c>
      <c r="G313" s="31">
        <v>280</v>
      </c>
      <c r="H313" s="237"/>
      <c r="I313" s="238"/>
    </row>
    <row r="314" spans="1:9" ht="14.4" customHeight="1"/>
    <row r="315" spans="1:9">
      <c r="G315" s="175" t="s">
        <v>216</v>
      </c>
      <c r="H315" s="175"/>
      <c r="I315" s="245"/>
    </row>
  </sheetData>
  <sheetProtection algorithmName="SHA-512" hashValue="uZN6P2+gPybeGucuBpPdCH6AckQvqNj8Qb4lr1OJy3AUKIDlUYajtpbiSbY5VySXlkA6eQae4V+o2rj/FV3eVA==" saltValue="5UgoR+GCfgDFHKxNbCiK4Q==" spinCount="100000" sheet="1" objects="1" scenarios="1"/>
  <mergeCells count="320">
    <mergeCell ref="A311:B311"/>
    <mergeCell ref="A312:B312"/>
    <mergeCell ref="A313:B313"/>
    <mergeCell ref="A15:B15"/>
    <mergeCell ref="A16:B16"/>
    <mergeCell ref="A17:B17"/>
    <mergeCell ref="A12:B12"/>
    <mergeCell ref="A13:B13"/>
    <mergeCell ref="A14:B14"/>
    <mergeCell ref="A36:B36"/>
    <mergeCell ref="A37:B37"/>
    <mergeCell ref="A38:B38"/>
    <mergeCell ref="A34:B34"/>
    <mergeCell ref="A35:B35"/>
    <mergeCell ref="A31:B31"/>
    <mergeCell ref="A32:B32"/>
    <mergeCell ref="A33:B33"/>
    <mergeCell ref="A28:B28"/>
    <mergeCell ref="A29:B29"/>
    <mergeCell ref="A30:B30"/>
    <mergeCell ref="A46:B46"/>
    <mergeCell ref="A47:B47"/>
    <mergeCell ref="A48:B48"/>
    <mergeCell ref="A44:B44"/>
    <mergeCell ref="A7:B7"/>
    <mergeCell ref="A8:B8"/>
    <mergeCell ref="A9:B9"/>
    <mergeCell ref="A10:B10"/>
    <mergeCell ref="A11:B11"/>
    <mergeCell ref="A24:B24"/>
    <mergeCell ref="A25:B25"/>
    <mergeCell ref="A26:B26"/>
    <mergeCell ref="A27:B27"/>
    <mergeCell ref="A21:B21"/>
    <mergeCell ref="A22:B22"/>
    <mergeCell ref="A23:B23"/>
    <mergeCell ref="A18:B18"/>
    <mergeCell ref="A19:B19"/>
    <mergeCell ref="A20:B20"/>
    <mergeCell ref="A41:B41"/>
    <mergeCell ref="A42:B42"/>
    <mergeCell ref="A43:B43"/>
    <mergeCell ref="A39:B39"/>
    <mergeCell ref="A40:B40"/>
    <mergeCell ref="A57:B57"/>
    <mergeCell ref="A58:B58"/>
    <mergeCell ref="A54:B54"/>
    <mergeCell ref="A55:B55"/>
    <mergeCell ref="A56:B56"/>
    <mergeCell ref="A51:B51"/>
    <mergeCell ref="A52:B52"/>
    <mergeCell ref="A53:B53"/>
    <mergeCell ref="A49:B49"/>
    <mergeCell ref="A50:B50"/>
    <mergeCell ref="A65:B65"/>
    <mergeCell ref="A66:B66"/>
    <mergeCell ref="A63:B63"/>
    <mergeCell ref="A64:B64"/>
    <mergeCell ref="A59:B59"/>
    <mergeCell ref="A60:B60"/>
    <mergeCell ref="A61:B61"/>
    <mergeCell ref="A62:B62"/>
    <mergeCell ref="A45:B45"/>
    <mergeCell ref="A73:B73"/>
    <mergeCell ref="A74:B74"/>
    <mergeCell ref="A75:B75"/>
    <mergeCell ref="A70:B70"/>
    <mergeCell ref="A71:B71"/>
    <mergeCell ref="A72:B72"/>
    <mergeCell ref="A67:B67"/>
    <mergeCell ref="A68:B68"/>
    <mergeCell ref="A69:B69"/>
    <mergeCell ref="A85:B85"/>
    <mergeCell ref="A83:B83"/>
    <mergeCell ref="A84:B84"/>
    <mergeCell ref="A79:B79"/>
    <mergeCell ref="A80:B80"/>
    <mergeCell ref="A81:B81"/>
    <mergeCell ref="A82:B82"/>
    <mergeCell ref="A76:B76"/>
    <mergeCell ref="A77:B77"/>
    <mergeCell ref="A78:B78"/>
    <mergeCell ref="A93:B93"/>
    <mergeCell ref="A94:B94"/>
    <mergeCell ref="A95:B95"/>
    <mergeCell ref="A90:B90"/>
    <mergeCell ref="A91:B91"/>
    <mergeCell ref="A92:B92"/>
    <mergeCell ref="A89:B89"/>
    <mergeCell ref="A86:B86"/>
    <mergeCell ref="A87:B87"/>
    <mergeCell ref="A88:B88"/>
    <mergeCell ref="A102:B102"/>
    <mergeCell ref="A103:B103"/>
    <mergeCell ref="A104:B104"/>
    <mergeCell ref="A100:B100"/>
    <mergeCell ref="A101:B101"/>
    <mergeCell ref="A96:B96"/>
    <mergeCell ref="A97:B97"/>
    <mergeCell ref="A98:B98"/>
    <mergeCell ref="A99:B99"/>
    <mergeCell ref="A112:B112"/>
    <mergeCell ref="A113:B113"/>
    <mergeCell ref="A114:B114"/>
    <mergeCell ref="A110:B110"/>
    <mergeCell ref="A111:B111"/>
    <mergeCell ref="A107:B107"/>
    <mergeCell ref="A108:B108"/>
    <mergeCell ref="A109:B109"/>
    <mergeCell ref="A105:B105"/>
    <mergeCell ref="A106:B106"/>
    <mergeCell ref="A125:B125"/>
    <mergeCell ref="A126:B126"/>
    <mergeCell ref="A127:B127"/>
    <mergeCell ref="A123:B123"/>
    <mergeCell ref="A124:B124"/>
    <mergeCell ref="A120:B120"/>
    <mergeCell ref="A121:B121"/>
    <mergeCell ref="A122:B122"/>
    <mergeCell ref="A115:B115"/>
    <mergeCell ref="A116:B116"/>
    <mergeCell ref="A117:B117"/>
    <mergeCell ref="A118:B118"/>
    <mergeCell ref="A119:B119"/>
    <mergeCell ref="A134:B134"/>
    <mergeCell ref="A135:B135"/>
    <mergeCell ref="A136:B136"/>
    <mergeCell ref="A133:B133"/>
    <mergeCell ref="A130:B130"/>
    <mergeCell ref="A131:B131"/>
    <mergeCell ref="A132:B132"/>
    <mergeCell ref="A128:B128"/>
    <mergeCell ref="A129:B129"/>
    <mergeCell ref="A143:B143"/>
    <mergeCell ref="A144:B144"/>
    <mergeCell ref="A145:B145"/>
    <mergeCell ref="A140:B140"/>
    <mergeCell ref="A141:B141"/>
    <mergeCell ref="A142:B142"/>
    <mergeCell ref="A137:B137"/>
    <mergeCell ref="A138:B138"/>
    <mergeCell ref="A139:B139"/>
    <mergeCell ref="A154:B154"/>
    <mergeCell ref="A151:B151"/>
    <mergeCell ref="A152:B152"/>
    <mergeCell ref="A153:B153"/>
    <mergeCell ref="A149:B149"/>
    <mergeCell ref="A150:B150"/>
    <mergeCell ref="A146:B146"/>
    <mergeCell ref="A147:B147"/>
    <mergeCell ref="A148:B148"/>
    <mergeCell ref="A166:B166"/>
    <mergeCell ref="A167:B167"/>
    <mergeCell ref="A163:B163"/>
    <mergeCell ref="A164:B164"/>
    <mergeCell ref="A165:B165"/>
    <mergeCell ref="A160:B160"/>
    <mergeCell ref="A161:B161"/>
    <mergeCell ref="A162:B162"/>
    <mergeCell ref="A155:B155"/>
    <mergeCell ref="A156:B156"/>
    <mergeCell ref="A157:B157"/>
    <mergeCell ref="A158:B158"/>
    <mergeCell ref="A159:B159"/>
    <mergeCell ref="A178:B178"/>
    <mergeCell ref="A175:B175"/>
    <mergeCell ref="A176:B176"/>
    <mergeCell ref="A177:B177"/>
    <mergeCell ref="A173:B173"/>
    <mergeCell ref="A174:B174"/>
    <mergeCell ref="A168:B168"/>
    <mergeCell ref="A169:B169"/>
    <mergeCell ref="A170:B170"/>
    <mergeCell ref="A171:B171"/>
    <mergeCell ref="A172:B172"/>
    <mergeCell ref="A189:B189"/>
    <mergeCell ref="A185:B185"/>
    <mergeCell ref="A186:B186"/>
    <mergeCell ref="A187:B187"/>
    <mergeCell ref="A182:B182"/>
    <mergeCell ref="A183:B183"/>
    <mergeCell ref="A184:B184"/>
    <mergeCell ref="A179:B179"/>
    <mergeCell ref="A180:B180"/>
    <mergeCell ref="A181:B181"/>
    <mergeCell ref="A217:B217"/>
    <mergeCell ref="A213:B213"/>
    <mergeCell ref="A214:B214"/>
    <mergeCell ref="A215:B215"/>
    <mergeCell ref="A216:B216"/>
    <mergeCell ref="A211:B211"/>
    <mergeCell ref="A212:B212"/>
    <mergeCell ref="A207:B207"/>
    <mergeCell ref="A208:B208"/>
    <mergeCell ref="A209:B209"/>
    <mergeCell ref="A226:B226"/>
    <mergeCell ref="A227:B227"/>
    <mergeCell ref="A228:B228"/>
    <mergeCell ref="A224:B224"/>
    <mergeCell ref="A225:B225"/>
    <mergeCell ref="A221:B221"/>
    <mergeCell ref="A222:B222"/>
    <mergeCell ref="A223:B223"/>
    <mergeCell ref="A218:B218"/>
    <mergeCell ref="A219:B219"/>
    <mergeCell ref="A220:B220"/>
    <mergeCell ref="A235:B235"/>
    <mergeCell ref="A236:B236"/>
    <mergeCell ref="A237:B237"/>
    <mergeCell ref="A232:B232"/>
    <mergeCell ref="A233:B233"/>
    <mergeCell ref="A234:B234"/>
    <mergeCell ref="A229:B229"/>
    <mergeCell ref="A230:B230"/>
    <mergeCell ref="A231:B231"/>
    <mergeCell ref="A244:B244"/>
    <mergeCell ref="A245:B245"/>
    <mergeCell ref="A246:B246"/>
    <mergeCell ref="A241:B241"/>
    <mergeCell ref="A242:B242"/>
    <mergeCell ref="A243:B243"/>
    <mergeCell ref="A238:B238"/>
    <mergeCell ref="A239:B239"/>
    <mergeCell ref="A240:B240"/>
    <mergeCell ref="A253:B253"/>
    <mergeCell ref="A254:B254"/>
    <mergeCell ref="A255:B255"/>
    <mergeCell ref="A250:B250"/>
    <mergeCell ref="A251:B251"/>
    <mergeCell ref="A252:B252"/>
    <mergeCell ref="A247:B247"/>
    <mergeCell ref="A248:B248"/>
    <mergeCell ref="A249:B249"/>
    <mergeCell ref="A265:B265"/>
    <mergeCell ref="A266:B266"/>
    <mergeCell ref="A262:B262"/>
    <mergeCell ref="A263:B263"/>
    <mergeCell ref="A264:B264"/>
    <mergeCell ref="A259:B259"/>
    <mergeCell ref="A260:B260"/>
    <mergeCell ref="A261:B261"/>
    <mergeCell ref="A256:B256"/>
    <mergeCell ref="A257:B257"/>
    <mergeCell ref="A258:B258"/>
    <mergeCell ref="A275:B275"/>
    <mergeCell ref="A276:B276"/>
    <mergeCell ref="A272:B272"/>
    <mergeCell ref="A273:B273"/>
    <mergeCell ref="A274:B274"/>
    <mergeCell ref="A267:B267"/>
    <mergeCell ref="A268:B268"/>
    <mergeCell ref="A269:B269"/>
    <mergeCell ref="A270:B270"/>
    <mergeCell ref="A271:B271"/>
    <mergeCell ref="A285:B285"/>
    <mergeCell ref="A283:B283"/>
    <mergeCell ref="A284:B284"/>
    <mergeCell ref="A280:B280"/>
    <mergeCell ref="A281:B281"/>
    <mergeCell ref="A282:B282"/>
    <mergeCell ref="A277:B277"/>
    <mergeCell ref="A278:B278"/>
    <mergeCell ref="A279:B279"/>
    <mergeCell ref="A292:B292"/>
    <mergeCell ref="A293:B293"/>
    <mergeCell ref="A294:B294"/>
    <mergeCell ref="A289:B289"/>
    <mergeCell ref="A290:B290"/>
    <mergeCell ref="A291:B291"/>
    <mergeCell ref="A286:B286"/>
    <mergeCell ref="A287:B287"/>
    <mergeCell ref="A288:B288"/>
    <mergeCell ref="A3:B3"/>
    <mergeCell ref="A4:B4"/>
    <mergeCell ref="A2:I2"/>
    <mergeCell ref="A5:B5"/>
    <mergeCell ref="A210:B210"/>
    <mergeCell ref="A6:B6"/>
    <mergeCell ref="A203:B203"/>
    <mergeCell ref="A204:B204"/>
    <mergeCell ref="A205:B205"/>
    <mergeCell ref="A206:B206"/>
    <mergeCell ref="A200:B200"/>
    <mergeCell ref="A201:B201"/>
    <mergeCell ref="A202:B202"/>
    <mergeCell ref="A199:B199"/>
    <mergeCell ref="A197:B197"/>
    <mergeCell ref="A198:B198"/>
    <mergeCell ref="A194:B194"/>
    <mergeCell ref="A195:B195"/>
    <mergeCell ref="A196:B196"/>
    <mergeCell ref="A190:B190"/>
    <mergeCell ref="A191:B191"/>
    <mergeCell ref="A192:B192"/>
    <mergeCell ref="A193:B193"/>
    <mergeCell ref="A188:B188"/>
    <mergeCell ref="E244:G244"/>
    <mergeCell ref="E245:G245"/>
    <mergeCell ref="E292:G292"/>
    <mergeCell ref="E293:G293"/>
    <mergeCell ref="E312:G312"/>
    <mergeCell ref="E107:G107"/>
    <mergeCell ref="E302:G302"/>
    <mergeCell ref="G315:H315"/>
    <mergeCell ref="A310:B310"/>
    <mergeCell ref="A306:B306"/>
    <mergeCell ref="A307:B307"/>
    <mergeCell ref="A308:B308"/>
    <mergeCell ref="A309:B309"/>
    <mergeCell ref="A303:B303"/>
    <mergeCell ref="A304:B304"/>
    <mergeCell ref="A305:B305"/>
    <mergeCell ref="A301:B301"/>
    <mergeCell ref="A302:B302"/>
    <mergeCell ref="A298:B298"/>
    <mergeCell ref="A299:B299"/>
    <mergeCell ref="A300:B300"/>
    <mergeCell ref="A295:B295"/>
    <mergeCell ref="A296:B296"/>
    <mergeCell ref="A297:B29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zoomScale="115" zoomScaleNormal="115" workbookViewId="0">
      <selection activeCell="D12" sqref="D12"/>
    </sheetView>
  </sheetViews>
  <sheetFormatPr defaultColWidth="9.109375" defaultRowHeight="12"/>
  <cols>
    <col min="1" max="1" width="7.33203125" style="73" customWidth="1"/>
    <col min="2" max="3" width="10.88671875" style="22" customWidth="1"/>
    <col min="4" max="4" width="46.33203125" style="22" customWidth="1"/>
    <col min="5" max="5" width="6.88671875" style="22" customWidth="1"/>
    <col min="6" max="6" width="13" style="33" customWidth="1"/>
    <col min="7" max="7" width="16.33203125" style="133" customWidth="1"/>
    <col min="8" max="8" width="18.44140625" style="133" customWidth="1"/>
    <col min="9" max="9" width="9.109375" style="22"/>
    <col min="10" max="10" width="13.109375" style="22" customWidth="1"/>
    <col min="11" max="11" width="9.109375" style="22"/>
    <col min="12" max="12" width="12.77734375" style="22" customWidth="1"/>
    <col min="13" max="256" width="9.109375" style="22"/>
    <col min="257" max="257" width="5.44140625" style="22" customWidth="1"/>
    <col min="258" max="259" width="10.88671875" style="22" customWidth="1"/>
    <col min="260" max="260" width="46.33203125" style="22" customWidth="1"/>
    <col min="261" max="261" width="6.88671875" style="22" customWidth="1"/>
    <col min="262" max="262" width="13" style="22" customWidth="1"/>
    <col min="263" max="512" width="9.109375" style="22"/>
    <col min="513" max="513" width="5.44140625" style="22" customWidth="1"/>
    <col min="514" max="515" width="10.88671875" style="22" customWidth="1"/>
    <col min="516" max="516" width="46.33203125" style="22" customWidth="1"/>
    <col min="517" max="517" width="6.88671875" style="22" customWidth="1"/>
    <col min="518" max="518" width="13" style="22" customWidth="1"/>
    <col min="519" max="768" width="9.109375" style="22"/>
    <col min="769" max="769" width="5.44140625" style="22" customWidth="1"/>
    <col min="770" max="771" width="10.88671875" style="22" customWidth="1"/>
    <col min="772" max="772" width="46.33203125" style="22" customWidth="1"/>
    <col min="773" max="773" width="6.88671875" style="22" customWidth="1"/>
    <col min="774" max="774" width="13" style="22" customWidth="1"/>
    <col min="775" max="1024" width="9.109375" style="22"/>
    <col min="1025" max="1025" width="5.44140625" style="22" customWidth="1"/>
    <col min="1026" max="1027" width="10.88671875" style="22" customWidth="1"/>
    <col min="1028" max="1028" width="46.33203125" style="22" customWidth="1"/>
    <col min="1029" max="1029" width="6.88671875" style="22" customWidth="1"/>
    <col min="1030" max="1030" width="13" style="22" customWidth="1"/>
    <col min="1031" max="1280" width="9.109375" style="22"/>
    <col min="1281" max="1281" width="5.44140625" style="22" customWidth="1"/>
    <col min="1282" max="1283" width="10.88671875" style="22" customWidth="1"/>
    <col min="1284" max="1284" width="46.33203125" style="22" customWidth="1"/>
    <col min="1285" max="1285" width="6.88671875" style="22" customWidth="1"/>
    <col min="1286" max="1286" width="13" style="22" customWidth="1"/>
    <col min="1287" max="1536" width="9.109375" style="22"/>
    <col min="1537" max="1537" width="5.44140625" style="22" customWidth="1"/>
    <col min="1538" max="1539" width="10.88671875" style="22" customWidth="1"/>
    <col min="1540" max="1540" width="46.33203125" style="22" customWidth="1"/>
    <col min="1541" max="1541" width="6.88671875" style="22" customWidth="1"/>
    <col min="1542" max="1542" width="13" style="22" customWidth="1"/>
    <col min="1543" max="1792" width="9.109375" style="22"/>
    <col min="1793" max="1793" width="5.44140625" style="22" customWidth="1"/>
    <col min="1794" max="1795" width="10.88671875" style="22" customWidth="1"/>
    <col min="1796" max="1796" width="46.33203125" style="22" customWidth="1"/>
    <col min="1797" max="1797" width="6.88671875" style="22" customWidth="1"/>
    <col min="1798" max="1798" width="13" style="22" customWidth="1"/>
    <col min="1799" max="2048" width="9.109375" style="22"/>
    <col min="2049" max="2049" width="5.44140625" style="22" customWidth="1"/>
    <col min="2050" max="2051" width="10.88671875" style="22" customWidth="1"/>
    <col min="2052" max="2052" width="46.33203125" style="22" customWidth="1"/>
    <col min="2053" max="2053" width="6.88671875" style="22" customWidth="1"/>
    <col min="2054" max="2054" width="13" style="22" customWidth="1"/>
    <col min="2055" max="2304" width="9.109375" style="22"/>
    <col min="2305" max="2305" width="5.44140625" style="22" customWidth="1"/>
    <col min="2306" max="2307" width="10.88671875" style="22" customWidth="1"/>
    <col min="2308" max="2308" width="46.33203125" style="22" customWidth="1"/>
    <col min="2309" max="2309" width="6.88671875" style="22" customWidth="1"/>
    <col min="2310" max="2310" width="13" style="22" customWidth="1"/>
    <col min="2311" max="2560" width="9.109375" style="22"/>
    <col min="2561" max="2561" width="5.44140625" style="22" customWidth="1"/>
    <col min="2562" max="2563" width="10.88671875" style="22" customWidth="1"/>
    <col min="2564" max="2564" width="46.33203125" style="22" customWidth="1"/>
    <col min="2565" max="2565" width="6.88671875" style="22" customWidth="1"/>
    <col min="2566" max="2566" width="13" style="22" customWidth="1"/>
    <col min="2567" max="2816" width="9.109375" style="22"/>
    <col min="2817" max="2817" width="5.44140625" style="22" customWidth="1"/>
    <col min="2818" max="2819" width="10.88671875" style="22" customWidth="1"/>
    <col min="2820" max="2820" width="46.33203125" style="22" customWidth="1"/>
    <col min="2821" max="2821" width="6.88671875" style="22" customWidth="1"/>
    <col min="2822" max="2822" width="13" style="22" customWidth="1"/>
    <col min="2823" max="3072" width="9.109375" style="22"/>
    <col min="3073" max="3073" width="5.44140625" style="22" customWidth="1"/>
    <col min="3074" max="3075" width="10.88671875" style="22" customWidth="1"/>
    <col min="3076" max="3076" width="46.33203125" style="22" customWidth="1"/>
    <col min="3077" max="3077" width="6.88671875" style="22" customWidth="1"/>
    <col min="3078" max="3078" width="13" style="22" customWidth="1"/>
    <col min="3079" max="3328" width="9.109375" style="22"/>
    <col min="3329" max="3329" width="5.44140625" style="22" customWidth="1"/>
    <col min="3330" max="3331" width="10.88671875" style="22" customWidth="1"/>
    <col min="3332" max="3332" width="46.33203125" style="22" customWidth="1"/>
    <col min="3333" max="3333" width="6.88671875" style="22" customWidth="1"/>
    <col min="3334" max="3334" width="13" style="22" customWidth="1"/>
    <col min="3335" max="3584" width="9.109375" style="22"/>
    <col min="3585" max="3585" width="5.44140625" style="22" customWidth="1"/>
    <col min="3586" max="3587" width="10.88671875" style="22" customWidth="1"/>
    <col min="3588" max="3588" width="46.33203125" style="22" customWidth="1"/>
    <col min="3589" max="3589" width="6.88671875" style="22" customWidth="1"/>
    <col min="3590" max="3590" width="13" style="22" customWidth="1"/>
    <col min="3591" max="3840" width="9.109375" style="22"/>
    <col min="3841" max="3841" width="5.44140625" style="22" customWidth="1"/>
    <col min="3842" max="3843" width="10.88671875" style="22" customWidth="1"/>
    <col min="3844" max="3844" width="46.33203125" style="22" customWidth="1"/>
    <col min="3845" max="3845" width="6.88671875" style="22" customWidth="1"/>
    <col min="3846" max="3846" width="13" style="22" customWidth="1"/>
    <col min="3847" max="4096" width="9.109375" style="22"/>
    <col min="4097" max="4097" width="5.44140625" style="22" customWidth="1"/>
    <col min="4098" max="4099" width="10.88671875" style="22" customWidth="1"/>
    <col min="4100" max="4100" width="46.33203125" style="22" customWidth="1"/>
    <col min="4101" max="4101" width="6.88671875" style="22" customWidth="1"/>
    <col min="4102" max="4102" width="13" style="22" customWidth="1"/>
    <col min="4103" max="4352" width="9.109375" style="22"/>
    <col min="4353" max="4353" width="5.44140625" style="22" customWidth="1"/>
    <col min="4354" max="4355" width="10.88671875" style="22" customWidth="1"/>
    <col min="4356" max="4356" width="46.33203125" style="22" customWidth="1"/>
    <col min="4357" max="4357" width="6.88671875" style="22" customWidth="1"/>
    <col min="4358" max="4358" width="13" style="22" customWidth="1"/>
    <col min="4359" max="4608" width="9.109375" style="22"/>
    <col min="4609" max="4609" width="5.44140625" style="22" customWidth="1"/>
    <col min="4610" max="4611" width="10.88671875" style="22" customWidth="1"/>
    <col min="4612" max="4612" width="46.33203125" style="22" customWidth="1"/>
    <col min="4613" max="4613" width="6.88671875" style="22" customWidth="1"/>
    <col min="4614" max="4614" width="13" style="22" customWidth="1"/>
    <col min="4615" max="4864" width="9.109375" style="22"/>
    <col min="4865" max="4865" width="5.44140625" style="22" customWidth="1"/>
    <col min="4866" max="4867" width="10.88671875" style="22" customWidth="1"/>
    <col min="4868" max="4868" width="46.33203125" style="22" customWidth="1"/>
    <col min="4869" max="4869" width="6.88671875" style="22" customWidth="1"/>
    <col min="4870" max="4870" width="13" style="22" customWidth="1"/>
    <col min="4871" max="5120" width="9.109375" style="22"/>
    <col min="5121" max="5121" width="5.44140625" style="22" customWidth="1"/>
    <col min="5122" max="5123" width="10.88671875" style="22" customWidth="1"/>
    <col min="5124" max="5124" width="46.33203125" style="22" customWidth="1"/>
    <col min="5125" max="5125" width="6.88671875" style="22" customWidth="1"/>
    <col min="5126" max="5126" width="13" style="22" customWidth="1"/>
    <col min="5127" max="5376" width="9.109375" style="22"/>
    <col min="5377" max="5377" width="5.44140625" style="22" customWidth="1"/>
    <col min="5378" max="5379" width="10.88671875" style="22" customWidth="1"/>
    <col min="5380" max="5380" width="46.33203125" style="22" customWidth="1"/>
    <col min="5381" max="5381" width="6.88671875" style="22" customWidth="1"/>
    <col min="5382" max="5382" width="13" style="22" customWidth="1"/>
    <col min="5383" max="5632" width="9.109375" style="22"/>
    <col min="5633" max="5633" width="5.44140625" style="22" customWidth="1"/>
    <col min="5634" max="5635" width="10.88671875" style="22" customWidth="1"/>
    <col min="5636" max="5636" width="46.33203125" style="22" customWidth="1"/>
    <col min="5637" max="5637" width="6.88671875" style="22" customWidth="1"/>
    <col min="5638" max="5638" width="13" style="22" customWidth="1"/>
    <col min="5639" max="5888" width="9.109375" style="22"/>
    <col min="5889" max="5889" width="5.44140625" style="22" customWidth="1"/>
    <col min="5890" max="5891" width="10.88671875" style="22" customWidth="1"/>
    <col min="5892" max="5892" width="46.33203125" style="22" customWidth="1"/>
    <col min="5893" max="5893" width="6.88671875" style="22" customWidth="1"/>
    <col min="5894" max="5894" width="13" style="22" customWidth="1"/>
    <col min="5895" max="6144" width="9.109375" style="22"/>
    <col min="6145" max="6145" width="5.44140625" style="22" customWidth="1"/>
    <col min="6146" max="6147" width="10.88671875" style="22" customWidth="1"/>
    <col min="6148" max="6148" width="46.33203125" style="22" customWidth="1"/>
    <col min="6149" max="6149" width="6.88671875" style="22" customWidth="1"/>
    <col min="6150" max="6150" width="13" style="22" customWidth="1"/>
    <col min="6151" max="6400" width="9.109375" style="22"/>
    <col min="6401" max="6401" width="5.44140625" style="22" customWidth="1"/>
    <col min="6402" max="6403" width="10.88671875" style="22" customWidth="1"/>
    <col min="6404" max="6404" width="46.33203125" style="22" customWidth="1"/>
    <col min="6405" max="6405" width="6.88671875" style="22" customWidth="1"/>
    <col min="6406" max="6406" width="13" style="22" customWidth="1"/>
    <col min="6407" max="6656" width="9.109375" style="22"/>
    <col min="6657" max="6657" width="5.44140625" style="22" customWidth="1"/>
    <col min="6658" max="6659" width="10.88671875" style="22" customWidth="1"/>
    <col min="6660" max="6660" width="46.33203125" style="22" customWidth="1"/>
    <col min="6661" max="6661" width="6.88671875" style="22" customWidth="1"/>
    <col min="6662" max="6662" width="13" style="22" customWidth="1"/>
    <col min="6663" max="6912" width="9.109375" style="22"/>
    <col min="6913" max="6913" width="5.44140625" style="22" customWidth="1"/>
    <col min="6914" max="6915" width="10.88671875" style="22" customWidth="1"/>
    <col min="6916" max="6916" width="46.33203125" style="22" customWidth="1"/>
    <col min="6917" max="6917" width="6.88671875" style="22" customWidth="1"/>
    <col min="6918" max="6918" width="13" style="22" customWidth="1"/>
    <col min="6919" max="7168" width="9.109375" style="22"/>
    <col min="7169" max="7169" width="5.44140625" style="22" customWidth="1"/>
    <col min="7170" max="7171" width="10.88671875" style="22" customWidth="1"/>
    <col min="7172" max="7172" width="46.33203125" style="22" customWidth="1"/>
    <col min="7173" max="7173" width="6.88671875" style="22" customWidth="1"/>
    <col min="7174" max="7174" width="13" style="22" customWidth="1"/>
    <col min="7175" max="7424" width="9.109375" style="22"/>
    <col min="7425" max="7425" width="5.44140625" style="22" customWidth="1"/>
    <col min="7426" max="7427" width="10.88671875" style="22" customWidth="1"/>
    <col min="7428" max="7428" width="46.33203125" style="22" customWidth="1"/>
    <col min="7429" max="7429" width="6.88671875" style="22" customWidth="1"/>
    <col min="7430" max="7430" width="13" style="22" customWidth="1"/>
    <col min="7431" max="7680" width="9.109375" style="22"/>
    <col min="7681" max="7681" width="5.44140625" style="22" customWidth="1"/>
    <col min="7682" max="7683" width="10.88671875" style="22" customWidth="1"/>
    <col min="7684" max="7684" width="46.33203125" style="22" customWidth="1"/>
    <col min="7685" max="7685" width="6.88671875" style="22" customWidth="1"/>
    <col min="7686" max="7686" width="13" style="22" customWidth="1"/>
    <col min="7687" max="7936" width="9.109375" style="22"/>
    <col min="7937" max="7937" width="5.44140625" style="22" customWidth="1"/>
    <col min="7938" max="7939" width="10.88671875" style="22" customWidth="1"/>
    <col min="7940" max="7940" width="46.33203125" style="22" customWidth="1"/>
    <col min="7941" max="7941" width="6.88671875" style="22" customWidth="1"/>
    <col min="7942" max="7942" width="13" style="22" customWidth="1"/>
    <col min="7943" max="8192" width="9.109375" style="22"/>
    <col min="8193" max="8193" width="5.44140625" style="22" customWidth="1"/>
    <col min="8194" max="8195" width="10.88671875" style="22" customWidth="1"/>
    <col min="8196" max="8196" width="46.33203125" style="22" customWidth="1"/>
    <col min="8197" max="8197" width="6.88671875" style="22" customWidth="1"/>
    <col min="8198" max="8198" width="13" style="22" customWidth="1"/>
    <col min="8199" max="8448" width="9.109375" style="22"/>
    <col min="8449" max="8449" width="5.44140625" style="22" customWidth="1"/>
    <col min="8450" max="8451" width="10.88671875" style="22" customWidth="1"/>
    <col min="8452" max="8452" width="46.33203125" style="22" customWidth="1"/>
    <col min="8453" max="8453" width="6.88671875" style="22" customWidth="1"/>
    <col min="8454" max="8454" width="13" style="22" customWidth="1"/>
    <col min="8455" max="8704" width="9.109375" style="22"/>
    <col min="8705" max="8705" width="5.44140625" style="22" customWidth="1"/>
    <col min="8706" max="8707" width="10.88671875" style="22" customWidth="1"/>
    <col min="8708" max="8708" width="46.33203125" style="22" customWidth="1"/>
    <col min="8709" max="8709" width="6.88671875" style="22" customWidth="1"/>
    <col min="8710" max="8710" width="13" style="22" customWidth="1"/>
    <col min="8711" max="8960" width="9.109375" style="22"/>
    <col min="8961" max="8961" width="5.44140625" style="22" customWidth="1"/>
    <col min="8962" max="8963" width="10.88671875" style="22" customWidth="1"/>
    <col min="8964" max="8964" width="46.33203125" style="22" customWidth="1"/>
    <col min="8965" max="8965" width="6.88671875" style="22" customWidth="1"/>
    <col min="8966" max="8966" width="13" style="22" customWidth="1"/>
    <col min="8967" max="9216" width="9.109375" style="22"/>
    <col min="9217" max="9217" width="5.44140625" style="22" customWidth="1"/>
    <col min="9218" max="9219" width="10.88671875" style="22" customWidth="1"/>
    <col min="9220" max="9220" width="46.33203125" style="22" customWidth="1"/>
    <col min="9221" max="9221" width="6.88671875" style="22" customWidth="1"/>
    <col min="9222" max="9222" width="13" style="22" customWidth="1"/>
    <col min="9223" max="9472" width="9.109375" style="22"/>
    <col min="9473" max="9473" width="5.44140625" style="22" customWidth="1"/>
    <col min="9474" max="9475" width="10.88671875" style="22" customWidth="1"/>
    <col min="9476" max="9476" width="46.33203125" style="22" customWidth="1"/>
    <col min="9477" max="9477" width="6.88671875" style="22" customWidth="1"/>
    <col min="9478" max="9478" width="13" style="22" customWidth="1"/>
    <col min="9479" max="9728" width="9.109375" style="22"/>
    <col min="9729" max="9729" width="5.44140625" style="22" customWidth="1"/>
    <col min="9730" max="9731" width="10.88671875" style="22" customWidth="1"/>
    <col min="9732" max="9732" width="46.33203125" style="22" customWidth="1"/>
    <col min="9733" max="9733" width="6.88671875" style="22" customWidth="1"/>
    <col min="9734" max="9734" width="13" style="22" customWidth="1"/>
    <col min="9735" max="9984" width="9.109375" style="22"/>
    <col min="9985" max="9985" width="5.44140625" style="22" customWidth="1"/>
    <col min="9986" max="9987" width="10.88671875" style="22" customWidth="1"/>
    <col min="9988" max="9988" width="46.33203125" style="22" customWidth="1"/>
    <col min="9989" max="9989" width="6.88671875" style="22" customWidth="1"/>
    <col min="9990" max="9990" width="13" style="22" customWidth="1"/>
    <col min="9991" max="10240" width="9.109375" style="22"/>
    <col min="10241" max="10241" width="5.44140625" style="22" customWidth="1"/>
    <col min="10242" max="10243" width="10.88671875" style="22" customWidth="1"/>
    <col min="10244" max="10244" width="46.33203125" style="22" customWidth="1"/>
    <col min="10245" max="10245" width="6.88671875" style="22" customWidth="1"/>
    <col min="10246" max="10246" width="13" style="22" customWidth="1"/>
    <col min="10247" max="10496" width="9.109375" style="22"/>
    <col min="10497" max="10497" width="5.44140625" style="22" customWidth="1"/>
    <col min="10498" max="10499" width="10.88671875" style="22" customWidth="1"/>
    <col min="10500" max="10500" width="46.33203125" style="22" customWidth="1"/>
    <col min="10501" max="10501" width="6.88671875" style="22" customWidth="1"/>
    <col min="10502" max="10502" width="13" style="22" customWidth="1"/>
    <col min="10503" max="10752" width="9.109375" style="22"/>
    <col min="10753" max="10753" width="5.44140625" style="22" customWidth="1"/>
    <col min="10754" max="10755" width="10.88671875" style="22" customWidth="1"/>
    <col min="10756" max="10756" width="46.33203125" style="22" customWidth="1"/>
    <col min="10757" max="10757" width="6.88671875" style="22" customWidth="1"/>
    <col min="10758" max="10758" width="13" style="22" customWidth="1"/>
    <col min="10759" max="11008" width="9.109375" style="22"/>
    <col min="11009" max="11009" width="5.44140625" style="22" customWidth="1"/>
    <col min="11010" max="11011" width="10.88671875" style="22" customWidth="1"/>
    <col min="11012" max="11012" width="46.33203125" style="22" customWidth="1"/>
    <col min="11013" max="11013" width="6.88671875" style="22" customWidth="1"/>
    <col min="11014" max="11014" width="13" style="22" customWidth="1"/>
    <col min="11015" max="11264" width="9.109375" style="22"/>
    <col min="11265" max="11265" width="5.44140625" style="22" customWidth="1"/>
    <col min="11266" max="11267" width="10.88671875" style="22" customWidth="1"/>
    <col min="11268" max="11268" width="46.33203125" style="22" customWidth="1"/>
    <col min="11269" max="11269" width="6.88671875" style="22" customWidth="1"/>
    <col min="11270" max="11270" width="13" style="22" customWidth="1"/>
    <col min="11271" max="11520" width="9.109375" style="22"/>
    <col min="11521" max="11521" width="5.44140625" style="22" customWidth="1"/>
    <col min="11522" max="11523" width="10.88671875" style="22" customWidth="1"/>
    <col min="11524" max="11524" width="46.33203125" style="22" customWidth="1"/>
    <col min="11525" max="11525" width="6.88671875" style="22" customWidth="1"/>
    <col min="11526" max="11526" width="13" style="22" customWidth="1"/>
    <col min="11527" max="11776" width="9.109375" style="22"/>
    <col min="11777" max="11777" width="5.44140625" style="22" customWidth="1"/>
    <col min="11778" max="11779" width="10.88671875" style="22" customWidth="1"/>
    <col min="11780" max="11780" width="46.33203125" style="22" customWidth="1"/>
    <col min="11781" max="11781" width="6.88671875" style="22" customWidth="1"/>
    <col min="11782" max="11782" width="13" style="22" customWidth="1"/>
    <col min="11783" max="12032" width="9.109375" style="22"/>
    <col min="12033" max="12033" width="5.44140625" style="22" customWidth="1"/>
    <col min="12034" max="12035" width="10.88671875" style="22" customWidth="1"/>
    <col min="12036" max="12036" width="46.33203125" style="22" customWidth="1"/>
    <col min="12037" max="12037" width="6.88671875" style="22" customWidth="1"/>
    <col min="12038" max="12038" width="13" style="22" customWidth="1"/>
    <col min="12039" max="12288" width="9.109375" style="22"/>
    <col min="12289" max="12289" width="5.44140625" style="22" customWidth="1"/>
    <col min="12290" max="12291" width="10.88671875" style="22" customWidth="1"/>
    <col min="12292" max="12292" width="46.33203125" style="22" customWidth="1"/>
    <col min="12293" max="12293" width="6.88671875" style="22" customWidth="1"/>
    <col min="12294" max="12294" width="13" style="22" customWidth="1"/>
    <col min="12295" max="12544" width="9.109375" style="22"/>
    <col min="12545" max="12545" width="5.44140625" style="22" customWidth="1"/>
    <col min="12546" max="12547" width="10.88671875" style="22" customWidth="1"/>
    <col min="12548" max="12548" width="46.33203125" style="22" customWidth="1"/>
    <col min="12549" max="12549" width="6.88671875" style="22" customWidth="1"/>
    <col min="12550" max="12550" width="13" style="22" customWidth="1"/>
    <col min="12551" max="12800" width="9.109375" style="22"/>
    <col min="12801" max="12801" width="5.44140625" style="22" customWidth="1"/>
    <col min="12802" max="12803" width="10.88671875" style="22" customWidth="1"/>
    <col min="12804" max="12804" width="46.33203125" style="22" customWidth="1"/>
    <col min="12805" max="12805" width="6.88671875" style="22" customWidth="1"/>
    <col min="12806" max="12806" width="13" style="22" customWidth="1"/>
    <col min="12807" max="13056" width="9.109375" style="22"/>
    <col min="13057" max="13057" width="5.44140625" style="22" customWidth="1"/>
    <col min="13058" max="13059" width="10.88671875" style="22" customWidth="1"/>
    <col min="13060" max="13060" width="46.33203125" style="22" customWidth="1"/>
    <col min="13061" max="13061" width="6.88671875" style="22" customWidth="1"/>
    <col min="13062" max="13062" width="13" style="22" customWidth="1"/>
    <col min="13063" max="13312" width="9.109375" style="22"/>
    <col min="13313" max="13313" width="5.44140625" style="22" customWidth="1"/>
    <col min="13314" max="13315" width="10.88671875" style="22" customWidth="1"/>
    <col min="13316" max="13316" width="46.33203125" style="22" customWidth="1"/>
    <col min="13317" max="13317" width="6.88671875" style="22" customWidth="1"/>
    <col min="13318" max="13318" width="13" style="22" customWidth="1"/>
    <col min="13319" max="13568" width="9.109375" style="22"/>
    <col min="13569" max="13569" width="5.44140625" style="22" customWidth="1"/>
    <col min="13570" max="13571" width="10.88671875" style="22" customWidth="1"/>
    <col min="13572" max="13572" width="46.33203125" style="22" customWidth="1"/>
    <col min="13573" max="13573" width="6.88671875" style="22" customWidth="1"/>
    <col min="13574" max="13574" width="13" style="22" customWidth="1"/>
    <col min="13575" max="13824" width="9.109375" style="22"/>
    <col min="13825" max="13825" width="5.44140625" style="22" customWidth="1"/>
    <col min="13826" max="13827" width="10.88671875" style="22" customWidth="1"/>
    <col min="13828" max="13828" width="46.33203125" style="22" customWidth="1"/>
    <col min="13829" max="13829" width="6.88671875" style="22" customWidth="1"/>
    <col min="13830" max="13830" width="13" style="22" customWidth="1"/>
    <col min="13831" max="14080" width="9.109375" style="22"/>
    <col min="14081" max="14081" width="5.44140625" style="22" customWidth="1"/>
    <col min="14082" max="14083" width="10.88671875" style="22" customWidth="1"/>
    <col min="14084" max="14084" width="46.33203125" style="22" customWidth="1"/>
    <col min="14085" max="14085" width="6.88671875" style="22" customWidth="1"/>
    <col min="14086" max="14086" width="13" style="22" customWidth="1"/>
    <col min="14087" max="14336" width="9.109375" style="22"/>
    <col min="14337" max="14337" width="5.44140625" style="22" customWidth="1"/>
    <col min="14338" max="14339" width="10.88671875" style="22" customWidth="1"/>
    <col min="14340" max="14340" width="46.33203125" style="22" customWidth="1"/>
    <col min="14341" max="14341" width="6.88671875" style="22" customWidth="1"/>
    <col min="14342" max="14342" width="13" style="22" customWidth="1"/>
    <col min="14343" max="14592" width="9.109375" style="22"/>
    <col min="14593" max="14593" width="5.44140625" style="22" customWidth="1"/>
    <col min="14594" max="14595" width="10.88671875" style="22" customWidth="1"/>
    <col min="14596" max="14596" width="46.33203125" style="22" customWidth="1"/>
    <col min="14597" max="14597" width="6.88671875" style="22" customWidth="1"/>
    <col min="14598" max="14598" width="13" style="22" customWidth="1"/>
    <col min="14599" max="14848" width="9.109375" style="22"/>
    <col min="14849" max="14849" width="5.44140625" style="22" customWidth="1"/>
    <col min="14850" max="14851" width="10.88671875" style="22" customWidth="1"/>
    <col min="14852" max="14852" width="46.33203125" style="22" customWidth="1"/>
    <col min="14853" max="14853" width="6.88671875" style="22" customWidth="1"/>
    <col min="14854" max="14854" width="13" style="22" customWidth="1"/>
    <col min="14855" max="15104" width="9.109375" style="22"/>
    <col min="15105" max="15105" width="5.44140625" style="22" customWidth="1"/>
    <col min="15106" max="15107" width="10.88671875" style="22" customWidth="1"/>
    <col min="15108" max="15108" width="46.33203125" style="22" customWidth="1"/>
    <col min="15109" max="15109" width="6.88671875" style="22" customWidth="1"/>
    <col min="15110" max="15110" width="13" style="22" customWidth="1"/>
    <col min="15111" max="15360" width="9.109375" style="22"/>
    <col min="15361" max="15361" width="5.44140625" style="22" customWidth="1"/>
    <col min="15362" max="15363" width="10.88671875" style="22" customWidth="1"/>
    <col min="15364" max="15364" width="46.33203125" style="22" customWidth="1"/>
    <col min="15365" max="15365" width="6.88671875" style="22" customWidth="1"/>
    <col min="15366" max="15366" width="13" style="22" customWidth="1"/>
    <col min="15367" max="15616" width="9.109375" style="22"/>
    <col min="15617" max="15617" width="5.44140625" style="22" customWidth="1"/>
    <col min="15618" max="15619" width="10.88671875" style="22" customWidth="1"/>
    <col min="15620" max="15620" width="46.33203125" style="22" customWidth="1"/>
    <col min="15621" max="15621" width="6.88671875" style="22" customWidth="1"/>
    <col min="15622" max="15622" width="13" style="22" customWidth="1"/>
    <col min="15623" max="15872" width="9.109375" style="22"/>
    <col min="15873" max="15873" width="5.44140625" style="22" customWidth="1"/>
    <col min="15874" max="15875" width="10.88671875" style="22" customWidth="1"/>
    <col min="15876" max="15876" width="46.33203125" style="22" customWidth="1"/>
    <col min="15877" max="15877" width="6.88671875" style="22" customWidth="1"/>
    <col min="15878" max="15878" width="13" style="22" customWidth="1"/>
    <col min="15879" max="16128" width="9.109375" style="22"/>
    <col min="16129" max="16129" width="5.44140625" style="22" customWidth="1"/>
    <col min="16130" max="16131" width="10.88671875" style="22" customWidth="1"/>
    <col min="16132" max="16132" width="46.33203125" style="22" customWidth="1"/>
    <col min="16133" max="16133" width="6.88671875" style="22" customWidth="1"/>
    <col min="16134" max="16134" width="13" style="22" customWidth="1"/>
    <col min="16135" max="16384" width="9.109375" style="22"/>
  </cols>
  <sheetData>
    <row r="1" spans="1:12" ht="12" customHeight="1">
      <c r="A1" s="191"/>
      <c r="B1" s="191"/>
      <c r="C1" s="191"/>
      <c r="D1" s="191"/>
      <c r="E1" s="191"/>
      <c r="F1" s="191"/>
    </row>
    <row r="2" spans="1:12" ht="30" customHeight="1">
      <c r="A2" s="96" t="s">
        <v>1</v>
      </c>
      <c r="B2" s="97" t="s">
        <v>36</v>
      </c>
      <c r="C2" s="97" t="s">
        <v>37</v>
      </c>
      <c r="D2" s="98" t="s">
        <v>38</v>
      </c>
      <c r="E2" s="98" t="s">
        <v>39</v>
      </c>
      <c r="F2" s="98" t="s">
        <v>40</v>
      </c>
      <c r="G2" s="36" t="s">
        <v>41</v>
      </c>
      <c r="H2" s="37" t="s">
        <v>42</v>
      </c>
    </row>
    <row r="3" spans="1:12" ht="12" customHeight="1">
      <c r="A3" s="92"/>
      <c r="B3" s="32"/>
      <c r="C3" s="32"/>
      <c r="D3" s="32"/>
      <c r="E3" s="32"/>
      <c r="F3" s="32"/>
      <c r="G3" s="223"/>
      <c r="H3" s="224"/>
    </row>
    <row r="4" spans="1:12" ht="12" customHeight="1">
      <c r="A4" s="93" t="s">
        <v>43</v>
      </c>
      <c r="B4" s="86"/>
      <c r="C4" s="86"/>
      <c r="D4" s="87" t="s">
        <v>546</v>
      </c>
      <c r="E4" s="87"/>
      <c r="F4" s="88"/>
      <c r="G4" s="225"/>
      <c r="H4" s="225"/>
    </row>
    <row r="5" spans="1:12" ht="36.6" customHeight="1">
      <c r="A5" s="94">
        <v>1</v>
      </c>
      <c r="B5" s="5" t="s">
        <v>45</v>
      </c>
      <c r="C5" s="6" t="s">
        <v>46</v>
      </c>
      <c r="D5" s="2" t="s">
        <v>547</v>
      </c>
      <c r="E5" s="1" t="s">
        <v>48</v>
      </c>
      <c r="F5" s="109">
        <v>18410</v>
      </c>
      <c r="G5" s="226"/>
      <c r="H5" s="227"/>
    </row>
    <row r="6" spans="1:12" ht="32.25" customHeight="1">
      <c r="A6" s="94">
        <f>A5+1</f>
        <v>2</v>
      </c>
      <c r="B6" s="5" t="s">
        <v>45</v>
      </c>
      <c r="C6" s="6" t="s">
        <v>46</v>
      </c>
      <c r="D6" s="2" t="s">
        <v>49</v>
      </c>
      <c r="E6" s="1" t="s">
        <v>48</v>
      </c>
      <c r="F6" s="109">
        <v>18410</v>
      </c>
      <c r="G6" s="228"/>
      <c r="H6" s="229"/>
    </row>
    <row r="7" spans="1:12" ht="36.6" customHeight="1">
      <c r="A7" s="94">
        <f t="shared" ref="A7:A18" si="0">A6+1</f>
        <v>3</v>
      </c>
      <c r="B7" s="5" t="s">
        <v>45</v>
      </c>
      <c r="C7" s="6" t="s">
        <v>50</v>
      </c>
      <c r="D7" s="2" t="s">
        <v>484</v>
      </c>
      <c r="E7" s="1" t="s">
        <v>52</v>
      </c>
      <c r="F7" s="109">
        <v>13346.9</v>
      </c>
      <c r="G7" s="228"/>
      <c r="H7" s="229"/>
    </row>
    <row r="8" spans="1:12" ht="62.4" customHeight="1">
      <c r="A8" s="94">
        <f t="shared" si="0"/>
        <v>4</v>
      </c>
      <c r="B8" s="5" t="s">
        <v>45</v>
      </c>
      <c r="C8" s="6" t="s">
        <v>50</v>
      </c>
      <c r="D8" s="2" t="s">
        <v>53</v>
      </c>
      <c r="E8" s="1" t="s">
        <v>52</v>
      </c>
      <c r="F8" s="109">
        <v>10677.52</v>
      </c>
      <c r="G8" s="228"/>
      <c r="H8" s="229"/>
      <c r="J8" s="159"/>
      <c r="K8" s="159"/>
      <c r="L8" s="159"/>
    </row>
    <row r="9" spans="1:12" ht="16.95" customHeight="1">
      <c r="A9" s="94">
        <f t="shared" si="0"/>
        <v>5</v>
      </c>
      <c r="B9" s="5" t="s">
        <v>45</v>
      </c>
      <c r="C9" s="6" t="s">
        <v>50</v>
      </c>
      <c r="D9" s="2" t="s">
        <v>1653</v>
      </c>
      <c r="E9" s="1" t="s">
        <v>52</v>
      </c>
      <c r="F9" s="109">
        <v>2669.38</v>
      </c>
      <c r="G9" s="228"/>
      <c r="H9" s="229"/>
      <c r="J9" s="159"/>
      <c r="K9" s="159"/>
      <c r="L9" s="159"/>
    </row>
    <row r="10" spans="1:12" ht="23.4" customHeight="1">
      <c r="A10" s="94">
        <f t="shared" si="0"/>
        <v>6</v>
      </c>
      <c r="B10" s="5" t="s">
        <v>45</v>
      </c>
      <c r="C10" s="6" t="s">
        <v>50</v>
      </c>
      <c r="D10" s="2" t="s">
        <v>54</v>
      </c>
      <c r="E10" s="1" t="s">
        <v>48</v>
      </c>
      <c r="F10" s="109">
        <v>10567.8</v>
      </c>
      <c r="G10" s="228"/>
      <c r="H10" s="229"/>
      <c r="L10" s="220"/>
    </row>
    <row r="11" spans="1:12" ht="51" customHeight="1">
      <c r="A11" s="94">
        <f t="shared" si="0"/>
        <v>7</v>
      </c>
      <c r="B11" s="5" t="s">
        <v>45</v>
      </c>
      <c r="C11" s="6" t="s">
        <v>50</v>
      </c>
      <c r="D11" s="2" t="s">
        <v>548</v>
      </c>
      <c r="E11" s="1" t="s">
        <v>52</v>
      </c>
      <c r="F11" s="109">
        <v>38767</v>
      </c>
      <c r="G11" s="228"/>
      <c r="H11" s="229"/>
    </row>
    <row r="12" spans="1:12" ht="28.5" customHeight="1">
      <c r="A12" s="94">
        <f t="shared" si="0"/>
        <v>8</v>
      </c>
      <c r="B12" s="5" t="s">
        <v>45</v>
      </c>
      <c r="C12" s="6" t="s">
        <v>50</v>
      </c>
      <c r="D12" s="2" t="s">
        <v>451</v>
      </c>
      <c r="E12" s="1" t="s">
        <v>48</v>
      </c>
      <c r="F12" s="109">
        <v>13775.6</v>
      </c>
      <c r="G12" s="228"/>
      <c r="H12" s="229"/>
    </row>
    <row r="13" spans="1:12" ht="22.5" customHeight="1">
      <c r="A13" s="94">
        <f t="shared" si="0"/>
        <v>9</v>
      </c>
      <c r="B13" s="5" t="s">
        <v>45</v>
      </c>
      <c r="C13" s="6" t="s">
        <v>50</v>
      </c>
      <c r="D13" s="2" t="s">
        <v>57</v>
      </c>
      <c r="E13" s="1" t="s">
        <v>48</v>
      </c>
      <c r="F13" s="109">
        <v>13775.6</v>
      </c>
      <c r="G13" s="228"/>
      <c r="H13" s="229"/>
    </row>
    <row r="14" spans="1:12" ht="22.5" customHeight="1">
      <c r="A14" s="94">
        <f t="shared" si="0"/>
        <v>10</v>
      </c>
      <c r="B14" s="5" t="s">
        <v>45</v>
      </c>
      <c r="C14" s="6" t="s">
        <v>50</v>
      </c>
      <c r="D14" s="2" t="s">
        <v>57</v>
      </c>
      <c r="E14" s="1" t="s">
        <v>48</v>
      </c>
      <c r="F14" s="109">
        <v>13775.6</v>
      </c>
      <c r="G14" s="228"/>
      <c r="H14" s="229"/>
    </row>
    <row r="15" spans="1:12" ht="33" customHeight="1">
      <c r="A15" s="94">
        <f t="shared" si="0"/>
        <v>11</v>
      </c>
      <c r="B15" s="5" t="s">
        <v>45</v>
      </c>
      <c r="C15" s="6" t="s">
        <v>61</v>
      </c>
      <c r="D15" s="2" t="s">
        <v>59</v>
      </c>
      <c r="E15" s="1" t="s">
        <v>48</v>
      </c>
      <c r="F15" s="109">
        <v>10890.2</v>
      </c>
      <c r="G15" s="228"/>
      <c r="H15" s="229"/>
    </row>
    <row r="16" spans="1:12" ht="23.25" customHeight="1">
      <c r="A16" s="94">
        <f t="shared" si="0"/>
        <v>12</v>
      </c>
      <c r="B16" s="5" t="s">
        <v>45</v>
      </c>
      <c r="C16" s="6" t="s">
        <v>50</v>
      </c>
      <c r="D16" s="2" t="s">
        <v>60</v>
      </c>
      <c r="E16" s="1" t="s">
        <v>48</v>
      </c>
      <c r="F16" s="109">
        <v>13775.6</v>
      </c>
      <c r="G16" s="228"/>
      <c r="H16" s="229"/>
    </row>
    <row r="17" spans="1:8" ht="22.5" customHeight="1">
      <c r="A17" s="94">
        <f t="shared" si="0"/>
        <v>13</v>
      </c>
      <c r="B17" s="5" t="s">
        <v>45</v>
      </c>
      <c r="C17" s="6" t="s">
        <v>61</v>
      </c>
      <c r="D17" s="2" t="s">
        <v>62</v>
      </c>
      <c r="E17" s="1" t="s">
        <v>48</v>
      </c>
      <c r="F17" s="109">
        <v>13775.6</v>
      </c>
      <c r="G17" s="228"/>
      <c r="H17" s="229"/>
    </row>
    <row r="18" spans="1:8" ht="38.4" customHeight="1">
      <c r="A18" s="94">
        <f t="shared" si="0"/>
        <v>14</v>
      </c>
      <c r="B18" s="5" t="s">
        <v>45</v>
      </c>
      <c r="C18" s="6" t="s">
        <v>65</v>
      </c>
      <c r="D18" s="2" t="s">
        <v>549</v>
      </c>
      <c r="E18" s="1" t="s">
        <v>48</v>
      </c>
      <c r="F18" s="109">
        <v>3723</v>
      </c>
      <c r="G18" s="228"/>
      <c r="H18" s="229"/>
    </row>
    <row r="19" spans="1:8" s="85" customFormat="1" ht="12" customHeight="1">
      <c r="A19" s="95" t="s">
        <v>71</v>
      </c>
      <c r="B19" s="89"/>
      <c r="C19" s="89"/>
      <c r="D19" s="90" t="s">
        <v>550</v>
      </c>
      <c r="E19" s="90"/>
      <c r="F19" s="110"/>
      <c r="G19" s="225"/>
      <c r="H19" s="225"/>
    </row>
    <row r="20" spans="1:8" ht="22.5" customHeight="1">
      <c r="A20" s="94">
        <v>15</v>
      </c>
      <c r="B20" s="5" t="s">
        <v>45</v>
      </c>
      <c r="C20" s="6" t="s">
        <v>50</v>
      </c>
      <c r="D20" s="2" t="s">
        <v>122</v>
      </c>
      <c r="E20" s="1" t="s">
        <v>48</v>
      </c>
      <c r="F20" s="109">
        <v>1761.3</v>
      </c>
      <c r="G20" s="226"/>
      <c r="H20" s="227"/>
    </row>
    <row r="21" spans="1:8" ht="33" customHeight="1">
      <c r="A21" s="94">
        <f>A20+1</f>
        <v>16</v>
      </c>
      <c r="B21" s="5" t="s">
        <v>45</v>
      </c>
      <c r="C21" s="6" t="s">
        <v>50</v>
      </c>
      <c r="D21" s="2" t="s">
        <v>152</v>
      </c>
      <c r="E21" s="1" t="s">
        <v>48</v>
      </c>
      <c r="F21" s="109">
        <v>1761.3</v>
      </c>
      <c r="G21" s="228"/>
      <c r="H21" s="229"/>
    </row>
    <row r="22" spans="1:8" ht="32.25" customHeight="1">
      <c r="A22" s="94">
        <f t="shared" ref="A22:A31" si="1">A21+1</f>
        <v>17</v>
      </c>
      <c r="B22" s="5" t="s">
        <v>45</v>
      </c>
      <c r="C22" s="6" t="s">
        <v>50</v>
      </c>
      <c r="D22" s="2" t="s">
        <v>152</v>
      </c>
      <c r="E22" s="1" t="s">
        <v>48</v>
      </c>
      <c r="F22" s="109">
        <v>1761.3</v>
      </c>
      <c r="G22" s="228"/>
      <c r="H22" s="229"/>
    </row>
    <row r="23" spans="1:8" ht="22.5" customHeight="1">
      <c r="A23" s="94">
        <f t="shared" si="1"/>
        <v>18</v>
      </c>
      <c r="B23" s="5" t="s">
        <v>45</v>
      </c>
      <c r="C23" s="5" t="s">
        <v>58</v>
      </c>
      <c r="D23" s="2" t="s">
        <v>153</v>
      </c>
      <c r="E23" s="1" t="s">
        <v>48</v>
      </c>
      <c r="F23" s="109">
        <v>2454.078</v>
      </c>
      <c r="G23" s="228"/>
      <c r="H23" s="229"/>
    </row>
    <row r="24" spans="1:8" ht="39.6" customHeight="1">
      <c r="A24" s="94">
        <f t="shared" si="1"/>
        <v>19</v>
      </c>
      <c r="B24" s="5" t="s">
        <v>45</v>
      </c>
      <c r="C24" s="6" t="s">
        <v>154</v>
      </c>
      <c r="D24" s="2" t="s">
        <v>155</v>
      </c>
      <c r="E24" s="1" t="s">
        <v>48</v>
      </c>
      <c r="F24" s="109">
        <v>1761.3</v>
      </c>
      <c r="G24" s="228"/>
      <c r="H24" s="229"/>
    </row>
    <row r="25" spans="1:8" ht="22.5" customHeight="1">
      <c r="A25" s="94">
        <f t="shared" si="1"/>
        <v>20</v>
      </c>
      <c r="B25" s="5" t="s">
        <v>45</v>
      </c>
      <c r="C25" s="6" t="s">
        <v>156</v>
      </c>
      <c r="D25" s="2" t="s">
        <v>157</v>
      </c>
      <c r="E25" s="1" t="s">
        <v>48</v>
      </c>
      <c r="F25" s="109">
        <v>1761.3</v>
      </c>
      <c r="G25" s="228"/>
      <c r="H25" s="229"/>
    </row>
    <row r="26" spans="1:8" ht="22.5" customHeight="1">
      <c r="A26" s="94">
        <f t="shared" si="1"/>
        <v>21</v>
      </c>
      <c r="B26" s="5" t="s">
        <v>45</v>
      </c>
      <c r="C26" s="6" t="s">
        <v>156</v>
      </c>
      <c r="D26" s="2" t="s">
        <v>512</v>
      </c>
      <c r="E26" s="1" t="s">
        <v>48</v>
      </c>
      <c r="F26" s="109">
        <v>1761.3</v>
      </c>
      <c r="G26" s="228"/>
      <c r="H26" s="229"/>
    </row>
    <row r="27" spans="1:8" ht="22.5" customHeight="1">
      <c r="A27" s="94">
        <f t="shared" si="1"/>
        <v>22</v>
      </c>
      <c r="B27" s="5" t="s">
        <v>45</v>
      </c>
      <c r="C27" s="6" t="s">
        <v>126</v>
      </c>
      <c r="D27" s="2" t="s">
        <v>127</v>
      </c>
      <c r="E27" s="1" t="s">
        <v>75</v>
      </c>
      <c r="F27" s="109">
        <v>1199.31</v>
      </c>
      <c r="G27" s="228"/>
      <c r="H27" s="229"/>
    </row>
    <row r="28" spans="1:8" ht="22.5" customHeight="1">
      <c r="A28" s="94">
        <f t="shared" si="1"/>
        <v>23</v>
      </c>
      <c r="B28" s="5" t="s">
        <v>45</v>
      </c>
      <c r="C28" s="6" t="s">
        <v>129</v>
      </c>
      <c r="D28" s="2" t="s">
        <v>128</v>
      </c>
      <c r="E28" s="1" t="s">
        <v>52</v>
      </c>
      <c r="F28" s="111">
        <v>45.573999999999998</v>
      </c>
      <c r="G28" s="228"/>
      <c r="H28" s="229"/>
    </row>
    <row r="29" spans="1:8" ht="36.6" customHeight="1">
      <c r="A29" s="94">
        <f t="shared" si="1"/>
        <v>24</v>
      </c>
      <c r="B29" s="5" t="s">
        <v>45</v>
      </c>
      <c r="C29" s="6" t="s">
        <v>129</v>
      </c>
      <c r="D29" s="2" t="s">
        <v>551</v>
      </c>
      <c r="E29" s="1" t="s">
        <v>75</v>
      </c>
      <c r="F29" s="109">
        <v>1199.31</v>
      </c>
      <c r="G29" s="228"/>
      <c r="H29" s="229"/>
    </row>
    <row r="30" spans="1:8" ht="42.75" customHeight="1">
      <c r="A30" s="94">
        <f t="shared" si="1"/>
        <v>25</v>
      </c>
      <c r="B30" s="5" t="s">
        <v>45</v>
      </c>
      <c r="C30" s="6" t="s">
        <v>552</v>
      </c>
      <c r="D30" s="2" t="s">
        <v>553</v>
      </c>
      <c r="E30" s="1" t="s">
        <v>213</v>
      </c>
      <c r="F30" s="111">
        <v>8</v>
      </c>
      <c r="G30" s="228"/>
      <c r="H30" s="229"/>
    </row>
    <row r="31" spans="1:8" ht="42.75" customHeight="1">
      <c r="A31" s="94">
        <f t="shared" si="1"/>
        <v>26</v>
      </c>
      <c r="B31" s="5" t="s">
        <v>45</v>
      </c>
      <c r="C31" s="6" t="s">
        <v>552</v>
      </c>
      <c r="D31" s="2" t="s">
        <v>554</v>
      </c>
      <c r="E31" s="1" t="s">
        <v>213</v>
      </c>
      <c r="F31" s="111">
        <v>4</v>
      </c>
      <c r="G31" s="228"/>
      <c r="H31" s="229"/>
    </row>
    <row r="32" spans="1:8" s="85" customFormat="1" ht="12.75" customHeight="1">
      <c r="A32" s="95" t="s">
        <v>103</v>
      </c>
      <c r="B32" s="89"/>
      <c r="C32" s="89"/>
      <c r="D32" s="90" t="s">
        <v>555</v>
      </c>
      <c r="E32" s="90"/>
      <c r="F32" s="110"/>
      <c r="G32" s="225"/>
      <c r="H32" s="225"/>
    </row>
    <row r="33" spans="1:8" ht="24.6" customHeight="1">
      <c r="A33" s="94">
        <v>27</v>
      </c>
      <c r="B33" s="5" t="s">
        <v>45</v>
      </c>
      <c r="C33" s="6" t="s">
        <v>50</v>
      </c>
      <c r="D33" s="2" t="s">
        <v>122</v>
      </c>
      <c r="E33" s="1" t="s">
        <v>48</v>
      </c>
      <c r="F33" s="111">
        <v>312.89999999999998</v>
      </c>
      <c r="G33" s="226"/>
      <c r="H33" s="227"/>
    </row>
    <row r="34" spans="1:8" ht="33" customHeight="1">
      <c r="A34" s="94">
        <f>A33+1</f>
        <v>28</v>
      </c>
      <c r="B34" s="5" t="s">
        <v>45</v>
      </c>
      <c r="C34" s="6" t="s">
        <v>50</v>
      </c>
      <c r="D34" s="2" t="s">
        <v>152</v>
      </c>
      <c r="E34" s="1" t="s">
        <v>48</v>
      </c>
      <c r="F34" s="111">
        <v>312.89999999999998</v>
      </c>
      <c r="G34" s="228"/>
      <c r="H34" s="229"/>
    </row>
    <row r="35" spans="1:8" ht="33" customHeight="1">
      <c r="A35" s="94">
        <f t="shared" ref="A35:A43" si="2">A34+1</f>
        <v>29</v>
      </c>
      <c r="B35" s="5" t="s">
        <v>45</v>
      </c>
      <c r="C35" s="6" t="s">
        <v>50</v>
      </c>
      <c r="D35" s="2" t="s">
        <v>152</v>
      </c>
      <c r="E35" s="1" t="s">
        <v>48</v>
      </c>
      <c r="F35" s="111">
        <v>312.89999999999998</v>
      </c>
      <c r="G35" s="228"/>
      <c r="H35" s="229"/>
    </row>
    <row r="36" spans="1:8" ht="24" customHeight="1">
      <c r="A36" s="94">
        <f t="shared" si="2"/>
        <v>30</v>
      </c>
      <c r="B36" s="5" t="s">
        <v>45</v>
      </c>
      <c r="C36" s="5" t="s">
        <v>58</v>
      </c>
      <c r="D36" s="2" t="s">
        <v>153</v>
      </c>
      <c r="E36" s="1" t="s">
        <v>48</v>
      </c>
      <c r="F36" s="111">
        <v>345.72</v>
      </c>
      <c r="G36" s="228"/>
      <c r="H36" s="229"/>
    </row>
    <row r="37" spans="1:8" ht="40.950000000000003" customHeight="1">
      <c r="A37" s="94">
        <f t="shared" si="2"/>
        <v>31</v>
      </c>
      <c r="B37" s="5" t="s">
        <v>45</v>
      </c>
      <c r="C37" s="5" t="s">
        <v>154</v>
      </c>
      <c r="D37" s="2" t="s">
        <v>155</v>
      </c>
      <c r="E37" s="1" t="s">
        <v>48</v>
      </c>
      <c r="F37" s="111">
        <v>312.89999999999998</v>
      </c>
      <c r="G37" s="228"/>
      <c r="H37" s="229"/>
    </row>
    <row r="38" spans="1:8" ht="23.4" customHeight="1">
      <c r="A38" s="94">
        <f t="shared" si="2"/>
        <v>32</v>
      </c>
      <c r="B38" s="5" t="s">
        <v>45</v>
      </c>
      <c r="C38" s="6" t="s">
        <v>156</v>
      </c>
      <c r="D38" s="2" t="s">
        <v>157</v>
      </c>
      <c r="E38" s="1" t="s">
        <v>48</v>
      </c>
      <c r="F38" s="111">
        <v>312.89999999999998</v>
      </c>
      <c r="G38" s="228"/>
      <c r="H38" s="229"/>
    </row>
    <row r="39" spans="1:8" ht="22.5" customHeight="1">
      <c r="A39" s="94">
        <f t="shared" si="2"/>
        <v>33</v>
      </c>
      <c r="B39" s="5" t="s">
        <v>45</v>
      </c>
      <c r="C39" s="6" t="s">
        <v>156</v>
      </c>
      <c r="D39" s="2" t="s">
        <v>512</v>
      </c>
      <c r="E39" s="1" t="s">
        <v>48</v>
      </c>
      <c r="F39" s="111">
        <v>312.89999999999998</v>
      </c>
      <c r="G39" s="228"/>
      <c r="H39" s="229"/>
    </row>
    <row r="40" spans="1:8" ht="22.5" customHeight="1">
      <c r="A40" s="94">
        <f t="shared" si="2"/>
        <v>34</v>
      </c>
      <c r="B40" s="5" t="s">
        <v>45</v>
      </c>
      <c r="C40" s="6" t="s">
        <v>126</v>
      </c>
      <c r="D40" s="2" t="s">
        <v>127</v>
      </c>
      <c r="E40" s="1" t="s">
        <v>75</v>
      </c>
      <c r="F40" s="111">
        <v>57.435000000000002</v>
      </c>
      <c r="G40" s="228"/>
      <c r="H40" s="229"/>
    </row>
    <row r="41" spans="1:8" ht="22.5" customHeight="1">
      <c r="A41" s="94">
        <f t="shared" si="2"/>
        <v>35</v>
      </c>
      <c r="B41" s="5" t="s">
        <v>45</v>
      </c>
      <c r="C41" s="6" t="s">
        <v>129</v>
      </c>
      <c r="D41" s="2" t="s">
        <v>128</v>
      </c>
      <c r="E41" s="1" t="s">
        <v>52</v>
      </c>
      <c r="F41" s="111">
        <v>2.1829999999999998</v>
      </c>
      <c r="G41" s="228"/>
      <c r="H41" s="229"/>
    </row>
    <row r="42" spans="1:8" ht="36" customHeight="1">
      <c r="A42" s="94">
        <f t="shared" si="2"/>
        <v>36</v>
      </c>
      <c r="B42" s="5" t="s">
        <v>45</v>
      </c>
      <c r="C42" s="6" t="s">
        <v>129</v>
      </c>
      <c r="D42" s="2" t="s">
        <v>551</v>
      </c>
      <c r="E42" s="1" t="s">
        <v>75</v>
      </c>
      <c r="F42" s="111">
        <v>57.435000000000002</v>
      </c>
      <c r="G42" s="228"/>
      <c r="H42" s="229"/>
    </row>
    <row r="43" spans="1:8" ht="24" customHeight="1">
      <c r="A43" s="94">
        <f t="shared" si="2"/>
        <v>37</v>
      </c>
      <c r="B43" s="5" t="s">
        <v>45</v>
      </c>
      <c r="C43" s="6" t="s">
        <v>129</v>
      </c>
      <c r="D43" s="2" t="s">
        <v>556</v>
      </c>
      <c r="E43" s="1" t="s">
        <v>75</v>
      </c>
      <c r="F43" s="111">
        <v>70</v>
      </c>
      <c r="G43" s="228"/>
      <c r="H43" s="229"/>
    </row>
    <row r="44" spans="1:8" ht="12" customHeight="1">
      <c r="A44" s="95" t="s">
        <v>111</v>
      </c>
      <c r="B44" s="89"/>
      <c r="C44" s="89"/>
      <c r="D44" s="90" t="s">
        <v>557</v>
      </c>
      <c r="E44" s="90"/>
      <c r="F44" s="110"/>
      <c r="G44" s="225"/>
      <c r="H44" s="225"/>
    </row>
    <row r="45" spans="1:8" ht="23.25" customHeight="1">
      <c r="A45" s="94">
        <v>38</v>
      </c>
      <c r="B45" s="5" t="s">
        <v>45</v>
      </c>
      <c r="C45" s="6" t="s">
        <v>50</v>
      </c>
      <c r="D45" s="2" t="s">
        <v>122</v>
      </c>
      <c r="E45" s="1" t="s">
        <v>48</v>
      </c>
      <c r="F45" s="111">
        <v>352.9</v>
      </c>
      <c r="G45" s="226"/>
      <c r="H45" s="227"/>
    </row>
    <row r="46" spans="1:8" ht="22.5" customHeight="1">
      <c r="A46" s="94">
        <f>A45+1</f>
        <v>39</v>
      </c>
      <c r="B46" s="5" t="s">
        <v>45</v>
      </c>
      <c r="C46" s="6" t="s">
        <v>50</v>
      </c>
      <c r="D46" s="2" t="s">
        <v>558</v>
      </c>
      <c r="E46" s="1" t="s">
        <v>48</v>
      </c>
      <c r="F46" s="111">
        <v>352.9</v>
      </c>
      <c r="G46" s="228"/>
      <c r="H46" s="229"/>
    </row>
    <row r="47" spans="1:8" ht="23.25" customHeight="1">
      <c r="A47" s="94">
        <f t="shared" ref="A47:A53" si="3">A46+1</f>
        <v>40</v>
      </c>
      <c r="B47" s="5" t="s">
        <v>45</v>
      </c>
      <c r="C47" s="6" t="s">
        <v>126</v>
      </c>
      <c r="D47" s="2" t="s">
        <v>127</v>
      </c>
      <c r="E47" s="1" t="s">
        <v>75</v>
      </c>
      <c r="F47" s="111">
        <v>158</v>
      </c>
      <c r="G47" s="228"/>
      <c r="H47" s="229"/>
    </row>
    <row r="48" spans="1:8" ht="22.5" customHeight="1">
      <c r="A48" s="94">
        <f t="shared" si="3"/>
        <v>41</v>
      </c>
      <c r="B48" s="5" t="s">
        <v>45</v>
      </c>
      <c r="C48" s="6" t="s">
        <v>129</v>
      </c>
      <c r="D48" s="2" t="s">
        <v>128</v>
      </c>
      <c r="E48" s="1" t="s">
        <v>52</v>
      </c>
      <c r="F48" s="111">
        <v>11.375999999999999</v>
      </c>
      <c r="G48" s="228"/>
      <c r="H48" s="229"/>
    </row>
    <row r="49" spans="1:8" ht="33" customHeight="1">
      <c r="A49" s="94">
        <f t="shared" si="3"/>
        <v>42</v>
      </c>
      <c r="B49" s="5" t="s">
        <v>45</v>
      </c>
      <c r="C49" s="6" t="s">
        <v>129</v>
      </c>
      <c r="D49" s="2" t="s">
        <v>559</v>
      </c>
      <c r="E49" s="1" t="s">
        <v>75</v>
      </c>
      <c r="F49" s="111">
        <v>158</v>
      </c>
      <c r="G49" s="228"/>
      <c r="H49" s="229"/>
    </row>
    <row r="50" spans="1:8" ht="33" customHeight="1">
      <c r="A50" s="94">
        <f t="shared" si="3"/>
        <v>43</v>
      </c>
      <c r="B50" s="5" t="s">
        <v>45</v>
      </c>
      <c r="C50" s="6" t="s">
        <v>131</v>
      </c>
      <c r="D50" s="2" t="s">
        <v>560</v>
      </c>
      <c r="E50" s="1" t="s">
        <v>48</v>
      </c>
      <c r="F50" s="111">
        <v>276.5</v>
      </c>
      <c r="G50" s="228"/>
      <c r="H50" s="229"/>
    </row>
    <row r="51" spans="1:8" ht="33" customHeight="1">
      <c r="A51" s="94">
        <f t="shared" si="3"/>
        <v>44</v>
      </c>
      <c r="B51" s="5" t="s">
        <v>45</v>
      </c>
      <c r="C51" s="6" t="s">
        <v>203</v>
      </c>
      <c r="D51" s="2" t="s">
        <v>561</v>
      </c>
      <c r="E51" s="1" t="s">
        <v>48</v>
      </c>
      <c r="F51" s="111">
        <v>237</v>
      </c>
      <c r="G51" s="228"/>
      <c r="H51" s="229"/>
    </row>
    <row r="52" spans="1:8" ht="37.950000000000003" customHeight="1">
      <c r="A52" s="94">
        <f t="shared" si="3"/>
        <v>45</v>
      </c>
      <c r="B52" s="5" t="s">
        <v>45</v>
      </c>
      <c r="C52" s="6" t="s">
        <v>156</v>
      </c>
      <c r="D52" s="2" t="s">
        <v>562</v>
      </c>
      <c r="E52" s="1" t="s">
        <v>48</v>
      </c>
      <c r="F52" s="111">
        <v>118.5</v>
      </c>
      <c r="G52" s="228"/>
      <c r="H52" s="229"/>
    </row>
    <row r="53" spans="1:8" ht="22.95" customHeight="1">
      <c r="A53" s="94">
        <f t="shared" si="3"/>
        <v>46</v>
      </c>
      <c r="B53" s="5" t="s">
        <v>45</v>
      </c>
      <c r="C53" s="6" t="s">
        <v>156</v>
      </c>
      <c r="D53" s="2" t="s">
        <v>563</v>
      </c>
      <c r="E53" s="1" t="s">
        <v>48</v>
      </c>
      <c r="F53" s="111">
        <v>118.5</v>
      </c>
      <c r="G53" s="228"/>
      <c r="H53" s="229"/>
    </row>
    <row r="54" spans="1:8" ht="12" customHeight="1">
      <c r="A54" s="95" t="s">
        <v>120</v>
      </c>
      <c r="B54" s="75"/>
      <c r="C54" s="75"/>
      <c r="D54" s="90" t="s">
        <v>564</v>
      </c>
      <c r="E54" s="91"/>
      <c r="F54" s="112"/>
      <c r="G54" s="230"/>
      <c r="H54" s="230"/>
    </row>
    <row r="55" spans="1:8" ht="64.2" customHeight="1">
      <c r="A55" s="94">
        <v>47</v>
      </c>
      <c r="B55" s="5" t="s">
        <v>45</v>
      </c>
      <c r="C55" s="6" t="s">
        <v>46</v>
      </c>
      <c r="D55" s="2" t="s">
        <v>565</v>
      </c>
      <c r="E55" s="1" t="s">
        <v>52</v>
      </c>
      <c r="F55" s="111">
        <v>477.3</v>
      </c>
      <c r="G55" s="226"/>
      <c r="H55" s="227"/>
    </row>
    <row r="56" spans="1:8" ht="43.5" customHeight="1">
      <c r="A56" s="94">
        <f>A55+1</f>
        <v>48</v>
      </c>
      <c r="B56" s="5" t="s">
        <v>45</v>
      </c>
      <c r="C56" s="6" t="s">
        <v>566</v>
      </c>
      <c r="D56" s="2" t="s">
        <v>567</v>
      </c>
      <c r="E56" s="1" t="s">
        <v>52</v>
      </c>
      <c r="F56" s="111">
        <v>869.5</v>
      </c>
      <c r="G56" s="228"/>
      <c r="H56" s="229"/>
    </row>
    <row r="57" spans="1:8" ht="33" customHeight="1">
      <c r="A57" s="94">
        <f t="shared" ref="A57:A60" si="4">A56+1</f>
        <v>49</v>
      </c>
      <c r="B57" s="5" t="s">
        <v>45</v>
      </c>
      <c r="C57" s="6" t="s">
        <v>50</v>
      </c>
      <c r="D57" s="2" t="s">
        <v>568</v>
      </c>
      <c r="E57" s="1" t="s">
        <v>48</v>
      </c>
      <c r="F57" s="109">
        <v>1554</v>
      </c>
      <c r="G57" s="228"/>
      <c r="H57" s="229"/>
    </row>
    <row r="58" spans="1:8" ht="22.5" customHeight="1">
      <c r="A58" s="94">
        <f t="shared" si="4"/>
        <v>50</v>
      </c>
      <c r="B58" s="5" t="s">
        <v>45</v>
      </c>
      <c r="C58" s="6" t="s">
        <v>50</v>
      </c>
      <c r="D58" s="2" t="s">
        <v>569</v>
      </c>
      <c r="E58" s="1" t="s">
        <v>48</v>
      </c>
      <c r="F58" s="109">
        <v>1554</v>
      </c>
      <c r="G58" s="228"/>
      <c r="H58" s="229"/>
    </row>
    <row r="59" spans="1:8" ht="22.5" customHeight="1">
      <c r="A59" s="94">
        <f t="shared" si="4"/>
        <v>51</v>
      </c>
      <c r="B59" s="5" t="s">
        <v>45</v>
      </c>
      <c r="C59" s="6" t="s">
        <v>50</v>
      </c>
      <c r="D59" s="2" t="s">
        <v>569</v>
      </c>
      <c r="E59" s="1" t="s">
        <v>48</v>
      </c>
      <c r="F59" s="109">
        <v>1554</v>
      </c>
      <c r="G59" s="228"/>
      <c r="H59" s="229"/>
    </row>
    <row r="60" spans="1:8" ht="22.5" customHeight="1">
      <c r="A60" s="94">
        <f t="shared" si="4"/>
        <v>52</v>
      </c>
      <c r="B60" s="5" t="s">
        <v>45</v>
      </c>
      <c r="C60" s="6" t="s">
        <v>61</v>
      </c>
      <c r="D60" s="2" t="s">
        <v>570</v>
      </c>
      <c r="E60" s="1" t="s">
        <v>48</v>
      </c>
      <c r="F60" s="109">
        <v>1554</v>
      </c>
      <c r="G60" s="228"/>
      <c r="H60" s="229"/>
    </row>
    <row r="61" spans="1:8" ht="12" customHeight="1">
      <c r="A61" s="95" t="s">
        <v>137</v>
      </c>
      <c r="B61" s="75"/>
      <c r="C61" s="75"/>
      <c r="D61" s="90" t="s">
        <v>571</v>
      </c>
      <c r="E61" s="91"/>
      <c r="F61" s="112"/>
      <c r="G61" s="230"/>
      <c r="H61" s="230"/>
    </row>
    <row r="62" spans="1:8" ht="53.25" customHeight="1">
      <c r="A62" s="94">
        <v>53</v>
      </c>
      <c r="B62" s="5" t="s">
        <v>45</v>
      </c>
      <c r="C62" s="6" t="s">
        <v>50</v>
      </c>
      <c r="D62" s="2" t="s">
        <v>572</v>
      </c>
      <c r="E62" s="1" t="s">
        <v>52</v>
      </c>
      <c r="F62" s="111">
        <v>411.4</v>
      </c>
      <c r="G62" s="226"/>
      <c r="H62" s="227"/>
    </row>
    <row r="63" spans="1:8" ht="22.5" customHeight="1">
      <c r="A63" s="94">
        <f>A62+1</f>
        <v>54</v>
      </c>
      <c r="B63" s="5" t="s">
        <v>45</v>
      </c>
      <c r="C63" s="6" t="s">
        <v>58</v>
      </c>
      <c r="D63" s="2" t="s">
        <v>573</v>
      </c>
      <c r="E63" s="1" t="s">
        <v>48</v>
      </c>
      <c r="F63" s="109">
        <v>1841.67</v>
      </c>
      <c r="G63" s="228"/>
      <c r="H63" s="229"/>
    </row>
    <row r="64" spans="1:8" ht="36.6" customHeight="1">
      <c r="A64" s="94">
        <f t="shared" ref="A64:A73" si="5">A63+1</f>
        <v>55</v>
      </c>
      <c r="B64" s="5" t="s">
        <v>45</v>
      </c>
      <c r="C64" s="6" t="s">
        <v>131</v>
      </c>
      <c r="D64" s="2" t="s">
        <v>574</v>
      </c>
      <c r="E64" s="1" t="s">
        <v>48</v>
      </c>
      <c r="F64" s="111">
        <v>718</v>
      </c>
      <c r="G64" s="228"/>
      <c r="H64" s="229"/>
    </row>
    <row r="65" spans="1:8" ht="22.5" customHeight="1">
      <c r="A65" s="94">
        <f t="shared" si="5"/>
        <v>56</v>
      </c>
      <c r="B65" s="5" t="s">
        <v>45</v>
      </c>
      <c r="C65" s="6" t="s">
        <v>203</v>
      </c>
      <c r="D65" s="2" t="s">
        <v>575</v>
      </c>
      <c r="E65" s="1" t="s">
        <v>48</v>
      </c>
      <c r="F65" s="113">
        <v>718</v>
      </c>
      <c r="G65" s="231"/>
      <c r="H65" s="232"/>
    </row>
    <row r="66" spans="1:8" ht="37.200000000000003" customHeight="1">
      <c r="A66" s="94">
        <f t="shared" si="5"/>
        <v>57</v>
      </c>
      <c r="B66" s="5" t="s">
        <v>45</v>
      </c>
      <c r="C66" s="6" t="s">
        <v>50</v>
      </c>
      <c r="D66" s="2" t="s">
        <v>576</v>
      </c>
      <c r="E66" s="1" t="s">
        <v>52</v>
      </c>
      <c r="F66" s="111">
        <v>64.739999999999995</v>
      </c>
      <c r="G66" s="228"/>
      <c r="H66" s="229"/>
    </row>
    <row r="67" spans="1:8" ht="53.25" customHeight="1">
      <c r="A67" s="94">
        <f t="shared" si="5"/>
        <v>58</v>
      </c>
      <c r="B67" s="5" t="s">
        <v>45</v>
      </c>
      <c r="C67" s="6" t="s">
        <v>50</v>
      </c>
      <c r="D67" s="2" t="s">
        <v>572</v>
      </c>
      <c r="E67" s="1" t="s">
        <v>52</v>
      </c>
      <c r="F67" s="111">
        <v>199.2</v>
      </c>
      <c r="G67" s="228"/>
      <c r="H67" s="229"/>
    </row>
    <row r="68" spans="1:8" ht="22.5" customHeight="1">
      <c r="A68" s="94">
        <f t="shared" si="5"/>
        <v>59</v>
      </c>
      <c r="B68" s="5" t="s">
        <v>45</v>
      </c>
      <c r="C68" s="6" t="s">
        <v>58</v>
      </c>
      <c r="D68" s="2" t="s">
        <v>573</v>
      </c>
      <c r="E68" s="1" t="s">
        <v>48</v>
      </c>
      <c r="F68" s="111">
        <v>425.79</v>
      </c>
      <c r="G68" s="228"/>
      <c r="H68" s="229"/>
    </row>
    <row r="69" spans="1:8" ht="39" customHeight="1">
      <c r="A69" s="94">
        <f t="shared" si="5"/>
        <v>60</v>
      </c>
      <c r="B69" s="5" t="s">
        <v>45</v>
      </c>
      <c r="C69" s="6" t="s">
        <v>131</v>
      </c>
      <c r="D69" s="2" t="s">
        <v>574</v>
      </c>
      <c r="E69" s="1" t="s">
        <v>48</v>
      </c>
      <c r="F69" s="111">
        <v>166</v>
      </c>
      <c r="G69" s="228"/>
      <c r="H69" s="229"/>
    </row>
    <row r="70" spans="1:8" ht="22.5" customHeight="1">
      <c r="A70" s="94">
        <f t="shared" si="5"/>
        <v>61</v>
      </c>
      <c r="B70" s="5" t="s">
        <v>45</v>
      </c>
      <c r="C70" s="6" t="s">
        <v>203</v>
      </c>
      <c r="D70" s="2" t="s">
        <v>575</v>
      </c>
      <c r="E70" s="1" t="s">
        <v>48</v>
      </c>
      <c r="F70" s="111">
        <v>166</v>
      </c>
      <c r="G70" s="228"/>
      <c r="H70" s="229"/>
    </row>
    <row r="71" spans="1:8" ht="22.5" customHeight="1">
      <c r="A71" s="94">
        <f t="shared" si="5"/>
        <v>62</v>
      </c>
      <c r="B71" s="5" t="s">
        <v>45</v>
      </c>
      <c r="C71" s="6" t="s">
        <v>50</v>
      </c>
      <c r="D71" s="2" t="s">
        <v>451</v>
      </c>
      <c r="E71" s="1" t="s">
        <v>48</v>
      </c>
      <c r="F71" s="111">
        <v>421.64</v>
      </c>
      <c r="G71" s="228"/>
      <c r="H71" s="229"/>
    </row>
    <row r="72" spans="1:8" ht="22.5" customHeight="1">
      <c r="A72" s="94">
        <f t="shared" si="5"/>
        <v>63</v>
      </c>
      <c r="B72" s="5" t="s">
        <v>45</v>
      </c>
      <c r="C72" s="6" t="s">
        <v>50</v>
      </c>
      <c r="D72" s="2" t="s">
        <v>57</v>
      </c>
      <c r="E72" s="1" t="s">
        <v>48</v>
      </c>
      <c r="F72" s="111">
        <v>421.64</v>
      </c>
      <c r="G72" s="228"/>
      <c r="H72" s="229"/>
    </row>
    <row r="73" spans="1:8" ht="22.5" customHeight="1">
      <c r="A73" s="94">
        <f t="shared" si="5"/>
        <v>64</v>
      </c>
      <c r="B73" s="5" t="s">
        <v>45</v>
      </c>
      <c r="C73" s="6" t="s">
        <v>61</v>
      </c>
      <c r="D73" s="2" t="s">
        <v>62</v>
      </c>
      <c r="E73" s="1" t="s">
        <v>48</v>
      </c>
      <c r="F73" s="111">
        <v>421.64</v>
      </c>
      <c r="G73" s="228"/>
      <c r="H73" s="229"/>
    </row>
    <row r="74" spans="1:8" ht="12" customHeight="1">
      <c r="A74" s="95" t="s">
        <v>159</v>
      </c>
      <c r="B74" s="75"/>
      <c r="C74" s="75"/>
      <c r="D74" s="90" t="s">
        <v>577</v>
      </c>
      <c r="E74" s="91"/>
      <c r="F74" s="112"/>
      <c r="G74" s="230"/>
      <c r="H74" s="230"/>
    </row>
    <row r="75" spans="1:8" ht="43.5" customHeight="1">
      <c r="A75" s="94">
        <v>65</v>
      </c>
      <c r="B75" s="5" t="s">
        <v>45</v>
      </c>
      <c r="C75" s="6" t="s">
        <v>73</v>
      </c>
      <c r="D75" s="2" t="s">
        <v>578</v>
      </c>
      <c r="E75" s="1" t="s">
        <v>75</v>
      </c>
      <c r="F75" s="111">
        <v>77</v>
      </c>
      <c r="G75" s="226"/>
      <c r="H75" s="227"/>
    </row>
    <row r="76" spans="1:8" ht="36" customHeight="1">
      <c r="A76" s="94">
        <f>A75+1</f>
        <v>66</v>
      </c>
      <c r="B76" s="5" t="s">
        <v>45</v>
      </c>
      <c r="C76" s="6" t="s">
        <v>50</v>
      </c>
      <c r="D76" s="2" t="s">
        <v>579</v>
      </c>
      <c r="E76" s="1" t="s">
        <v>52</v>
      </c>
      <c r="F76" s="111">
        <v>130</v>
      </c>
      <c r="G76" s="228"/>
      <c r="H76" s="229"/>
    </row>
    <row r="77" spans="1:8" ht="21.75" customHeight="1">
      <c r="A77" s="94">
        <f t="shared" ref="A77:A102" si="6">A76+1</f>
        <v>67</v>
      </c>
      <c r="B77" s="5" t="s">
        <v>45</v>
      </c>
      <c r="C77" s="6" t="s">
        <v>79</v>
      </c>
      <c r="D77" s="2" t="s">
        <v>248</v>
      </c>
      <c r="E77" s="1" t="s">
        <v>52</v>
      </c>
      <c r="F77" s="111">
        <v>4.367</v>
      </c>
      <c r="G77" s="228"/>
      <c r="H77" s="229"/>
    </row>
    <row r="78" spans="1:8" ht="25.95" customHeight="1">
      <c r="A78" s="94">
        <f t="shared" si="6"/>
        <v>68</v>
      </c>
      <c r="B78" s="5" t="s">
        <v>45</v>
      </c>
      <c r="C78" s="6" t="s">
        <v>79</v>
      </c>
      <c r="D78" s="2" t="s">
        <v>580</v>
      </c>
      <c r="E78" s="1" t="s">
        <v>52</v>
      </c>
      <c r="F78" s="111">
        <v>8.9700000000000006</v>
      </c>
      <c r="G78" s="228"/>
      <c r="H78" s="229"/>
    </row>
    <row r="79" spans="1:8" ht="54" customHeight="1">
      <c r="A79" s="94">
        <f t="shared" si="6"/>
        <v>69</v>
      </c>
      <c r="B79" s="5" t="s">
        <v>45</v>
      </c>
      <c r="C79" s="6" t="s">
        <v>84</v>
      </c>
      <c r="D79" s="2" t="s">
        <v>581</v>
      </c>
      <c r="E79" s="1" t="s">
        <v>582</v>
      </c>
      <c r="F79" s="111">
        <v>823</v>
      </c>
      <c r="G79" s="228"/>
      <c r="H79" s="229"/>
    </row>
    <row r="80" spans="1:8" ht="26.4" customHeight="1">
      <c r="A80" s="94">
        <f t="shared" si="6"/>
        <v>70</v>
      </c>
      <c r="B80" s="5" t="s">
        <v>45</v>
      </c>
      <c r="C80" s="6" t="s">
        <v>79</v>
      </c>
      <c r="D80" s="2" t="s">
        <v>583</v>
      </c>
      <c r="E80" s="1" t="s">
        <v>52</v>
      </c>
      <c r="F80" s="111">
        <v>14.32</v>
      </c>
      <c r="G80" s="228"/>
      <c r="H80" s="229"/>
    </row>
    <row r="81" spans="1:8" ht="54" customHeight="1">
      <c r="A81" s="94">
        <f t="shared" si="6"/>
        <v>71</v>
      </c>
      <c r="B81" s="1" t="s">
        <v>584</v>
      </c>
      <c r="C81" s="1"/>
      <c r="D81" s="2" t="s">
        <v>585</v>
      </c>
      <c r="E81" s="1" t="s">
        <v>582</v>
      </c>
      <c r="F81" s="109">
        <v>1211</v>
      </c>
      <c r="G81" s="228"/>
      <c r="H81" s="229"/>
    </row>
    <row r="82" spans="1:8" ht="25.95" customHeight="1">
      <c r="A82" s="94">
        <f t="shared" si="6"/>
        <v>72</v>
      </c>
      <c r="B82" s="5" t="s">
        <v>45</v>
      </c>
      <c r="C82" s="6" t="s">
        <v>79</v>
      </c>
      <c r="D82" s="2" t="s">
        <v>586</v>
      </c>
      <c r="E82" s="1" t="s">
        <v>52</v>
      </c>
      <c r="F82" s="111">
        <v>18.48</v>
      </c>
      <c r="G82" s="228"/>
      <c r="H82" s="229"/>
    </row>
    <row r="83" spans="1:8" ht="54" customHeight="1">
      <c r="A83" s="94">
        <f t="shared" si="6"/>
        <v>73</v>
      </c>
      <c r="B83" s="5" t="s">
        <v>45</v>
      </c>
      <c r="C83" s="6" t="s">
        <v>84</v>
      </c>
      <c r="D83" s="2" t="s">
        <v>587</v>
      </c>
      <c r="E83" s="1" t="s">
        <v>582</v>
      </c>
      <c r="F83" s="109">
        <v>1629</v>
      </c>
      <c r="G83" s="228"/>
      <c r="H83" s="229"/>
    </row>
    <row r="84" spans="1:8" ht="22.5" customHeight="1">
      <c r="A84" s="94">
        <f t="shared" si="6"/>
        <v>74</v>
      </c>
      <c r="B84" s="5" t="s">
        <v>45</v>
      </c>
      <c r="C84" s="6" t="s">
        <v>79</v>
      </c>
      <c r="D84" s="2" t="s">
        <v>588</v>
      </c>
      <c r="E84" s="1" t="s">
        <v>52</v>
      </c>
      <c r="F84" s="111">
        <v>0.73</v>
      </c>
      <c r="G84" s="228"/>
      <c r="H84" s="229"/>
    </row>
    <row r="85" spans="1:8" ht="51" customHeight="1">
      <c r="A85" s="94">
        <f t="shared" si="6"/>
        <v>75</v>
      </c>
      <c r="B85" s="5" t="s">
        <v>45</v>
      </c>
      <c r="C85" s="6" t="s">
        <v>84</v>
      </c>
      <c r="D85" s="2" t="s">
        <v>589</v>
      </c>
      <c r="E85" s="1" t="s">
        <v>582</v>
      </c>
      <c r="F85" s="111">
        <v>203</v>
      </c>
      <c r="G85" s="228"/>
      <c r="H85" s="229"/>
    </row>
    <row r="86" spans="1:8" ht="22.5" customHeight="1">
      <c r="A86" s="94">
        <f t="shared" si="6"/>
        <v>76</v>
      </c>
      <c r="B86" s="5" t="s">
        <v>45</v>
      </c>
      <c r="C86" s="6" t="s">
        <v>208</v>
      </c>
      <c r="D86" s="2" t="s">
        <v>590</v>
      </c>
      <c r="E86" s="1" t="s">
        <v>52</v>
      </c>
      <c r="F86" s="111">
        <v>15.64</v>
      </c>
      <c r="G86" s="228"/>
      <c r="H86" s="229"/>
    </row>
    <row r="87" spans="1:8" ht="43.5" customHeight="1">
      <c r="A87" s="94">
        <f t="shared" si="6"/>
        <v>77</v>
      </c>
      <c r="B87" s="5" t="s">
        <v>45</v>
      </c>
      <c r="C87" s="6" t="s">
        <v>208</v>
      </c>
      <c r="D87" s="2" t="s">
        <v>591</v>
      </c>
      <c r="E87" s="1" t="s">
        <v>75</v>
      </c>
      <c r="F87" s="111">
        <v>22.7</v>
      </c>
      <c r="G87" s="228"/>
      <c r="H87" s="229"/>
    </row>
    <row r="88" spans="1:8" ht="33" customHeight="1">
      <c r="A88" s="94">
        <f t="shared" si="6"/>
        <v>78</v>
      </c>
      <c r="B88" s="5" t="s">
        <v>45</v>
      </c>
      <c r="C88" s="6" t="s">
        <v>208</v>
      </c>
      <c r="D88" s="2" t="s">
        <v>592</v>
      </c>
      <c r="E88" s="1" t="s">
        <v>275</v>
      </c>
      <c r="F88" s="111">
        <v>4</v>
      </c>
      <c r="G88" s="228"/>
      <c r="H88" s="229"/>
    </row>
    <row r="89" spans="1:8" ht="33" customHeight="1">
      <c r="A89" s="94">
        <f t="shared" si="6"/>
        <v>79</v>
      </c>
      <c r="B89" s="5" t="s">
        <v>45</v>
      </c>
      <c r="C89" s="6" t="s">
        <v>98</v>
      </c>
      <c r="D89" s="2" t="s">
        <v>593</v>
      </c>
      <c r="E89" s="1" t="s">
        <v>48</v>
      </c>
      <c r="F89" s="111">
        <v>93.5</v>
      </c>
      <c r="G89" s="228"/>
      <c r="H89" s="229"/>
    </row>
    <row r="90" spans="1:8" ht="39" customHeight="1">
      <c r="A90" s="94">
        <f t="shared" si="6"/>
        <v>80</v>
      </c>
      <c r="B90" s="5" t="s">
        <v>45</v>
      </c>
      <c r="C90" s="6" t="s">
        <v>98</v>
      </c>
      <c r="D90" s="2" t="s">
        <v>594</v>
      </c>
      <c r="E90" s="1" t="s">
        <v>48</v>
      </c>
      <c r="F90" s="111">
        <v>93.5</v>
      </c>
      <c r="G90" s="228"/>
      <c r="H90" s="229"/>
    </row>
    <row r="91" spans="1:8" ht="22.5" customHeight="1">
      <c r="A91" s="94">
        <f t="shared" si="6"/>
        <v>81</v>
      </c>
      <c r="B91" s="5" t="s">
        <v>45</v>
      </c>
      <c r="C91" s="6" t="s">
        <v>208</v>
      </c>
      <c r="D91" s="2" t="s">
        <v>595</v>
      </c>
      <c r="E91" s="1" t="s">
        <v>275</v>
      </c>
      <c r="F91" s="111">
        <v>1</v>
      </c>
      <c r="G91" s="228"/>
      <c r="H91" s="229"/>
    </row>
    <row r="92" spans="1:8" ht="33" customHeight="1">
      <c r="A92" s="94">
        <f t="shared" si="6"/>
        <v>82</v>
      </c>
      <c r="B92" s="5" t="s">
        <v>45</v>
      </c>
      <c r="C92" s="6" t="s">
        <v>208</v>
      </c>
      <c r="D92" s="2" t="s">
        <v>596</v>
      </c>
      <c r="E92" s="1" t="s">
        <v>213</v>
      </c>
      <c r="F92" s="111">
        <v>13</v>
      </c>
      <c r="G92" s="228"/>
      <c r="H92" s="229"/>
    </row>
    <row r="93" spans="1:8" ht="33" customHeight="1">
      <c r="A93" s="94">
        <f t="shared" si="6"/>
        <v>83</v>
      </c>
      <c r="B93" s="5" t="s">
        <v>45</v>
      </c>
      <c r="C93" s="6" t="s">
        <v>277</v>
      </c>
      <c r="D93" s="2" t="s">
        <v>278</v>
      </c>
      <c r="E93" s="1" t="s">
        <v>75</v>
      </c>
      <c r="F93" s="111">
        <v>24</v>
      </c>
      <c r="G93" s="228"/>
      <c r="H93" s="229"/>
    </row>
    <row r="94" spans="1:8" ht="24.6" customHeight="1">
      <c r="A94" s="94">
        <f t="shared" si="6"/>
        <v>84</v>
      </c>
      <c r="B94" s="5" t="s">
        <v>45</v>
      </c>
      <c r="C94" s="6" t="s">
        <v>273</v>
      </c>
      <c r="D94" s="2" t="s">
        <v>597</v>
      </c>
      <c r="E94" s="1" t="s">
        <v>86</v>
      </c>
      <c r="F94" s="111">
        <v>0.112</v>
      </c>
      <c r="G94" s="228"/>
      <c r="H94" s="229"/>
    </row>
    <row r="95" spans="1:8" ht="24" customHeight="1">
      <c r="A95" s="94">
        <f t="shared" si="6"/>
        <v>85</v>
      </c>
      <c r="B95" s="5" t="s">
        <v>45</v>
      </c>
      <c r="C95" s="6" t="s">
        <v>135</v>
      </c>
      <c r="D95" s="2" t="s">
        <v>598</v>
      </c>
      <c r="E95" s="1" t="s">
        <v>599</v>
      </c>
      <c r="F95" s="111">
        <v>260</v>
      </c>
      <c r="G95" s="228"/>
      <c r="H95" s="229"/>
    </row>
    <row r="96" spans="1:8" ht="33" customHeight="1">
      <c r="A96" s="94">
        <f t="shared" si="6"/>
        <v>86</v>
      </c>
      <c r="B96" s="5" t="s">
        <v>45</v>
      </c>
      <c r="C96" s="6" t="s">
        <v>273</v>
      </c>
      <c r="D96" s="2" t="s">
        <v>600</v>
      </c>
      <c r="E96" s="1" t="s">
        <v>86</v>
      </c>
      <c r="F96" s="111">
        <v>0.21</v>
      </c>
      <c r="G96" s="228"/>
      <c r="H96" s="229"/>
    </row>
    <row r="97" spans="1:8" ht="22.5" customHeight="1">
      <c r="A97" s="94">
        <f t="shared" si="6"/>
        <v>87</v>
      </c>
      <c r="B97" s="5" t="s">
        <v>45</v>
      </c>
      <c r="C97" s="6" t="s">
        <v>208</v>
      </c>
      <c r="D97" s="2" t="s">
        <v>601</v>
      </c>
      <c r="E97" s="1" t="s">
        <v>48</v>
      </c>
      <c r="F97" s="111">
        <v>2.31</v>
      </c>
      <c r="G97" s="228"/>
      <c r="H97" s="229"/>
    </row>
    <row r="98" spans="1:8" ht="63.75" customHeight="1">
      <c r="A98" s="94">
        <f t="shared" si="6"/>
        <v>88</v>
      </c>
      <c r="B98" s="5" t="s">
        <v>45</v>
      </c>
      <c r="C98" s="6" t="s">
        <v>50</v>
      </c>
      <c r="D98" s="2" t="s">
        <v>602</v>
      </c>
      <c r="E98" s="1" t="s">
        <v>52</v>
      </c>
      <c r="F98" s="111">
        <v>51</v>
      </c>
      <c r="G98" s="228"/>
      <c r="H98" s="229"/>
    </row>
    <row r="99" spans="1:8" ht="25.95" customHeight="1">
      <c r="A99" s="94">
        <f t="shared" si="6"/>
        <v>89</v>
      </c>
      <c r="B99" s="5" t="s">
        <v>45</v>
      </c>
      <c r="C99" s="6" t="s">
        <v>79</v>
      </c>
      <c r="D99" s="2" t="s">
        <v>603</v>
      </c>
      <c r="E99" s="1" t="s">
        <v>52</v>
      </c>
      <c r="F99" s="111">
        <v>4.92</v>
      </c>
      <c r="G99" s="228"/>
      <c r="H99" s="229"/>
    </row>
    <row r="100" spans="1:8" ht="37.950000000000003" customHeight="1">
      <c r="A100" s="94">
        <f t="shared" si="6"/>
        <v>90</v>
      </c>
      <c r="B100" s="5" t="s">
        <v>45</v>
      </c>
      <c r="C100" s="6" t="s">
        <v>73</v>
      </c>
      <c r="D100" s="2" t="s">
        <v>604</v>
      </c>
      <c r="E100" s="1" t="s">
        <v>75</v>
      </c>
      <c r="F100" s="111">
        <v>77</v>
      </c>
      <c r="G100" s="228"/>
      <c r="H100" s="229"/>
    </row>
    <row r="101" spans="1:8" ht="22.5" customHeight="1">
      <c r="A101" s="94">
        <f t="shared" si="6"/>
        <v>91</v>
      </c>
      <c r="B101" s="5" t="s">
        <v>45</v>
      </c>
      <c r="C101" s="6" t="s">
        <v>101</v>
      </c>
      <c r="D101" s="2" t="s">
        <v>605</v>
      </c>
      <c r="E101" s="1" t="s">
        <v>48</v>
      </c>
      <c r="F101" s="111">
        <v>49.2</v>
      </c>
      <c r="G101" s="228"/>
      <c r="H101" s="229"/>
    </row>
    <row r="102" spans="1:8" ht="33" customHeight="1">
      <c r="A102" s="94">
        <f t="shared" si="6"/>
        <v>92</v>
      </c>
      <c r="B102" s="5" t="s">
        <v>45</v>
      </c>
      <c r="C102" s="6" t="s">
        <v>606</v>
      </c>
      <c r="D102" s="2" t="s">
        <v>607</v>
      </c>
      <c r="E102" s="1" t="s">
        <v>48</v>
      </c>
      <c r="F102" s="113">
        <v>23.375</v>
      </c>
      <c r="G102" s="233"/>
      <c r="H102" s="233"/>
    </row>
    <row r="103" spans="1:8" ht="12" customHeight="1">
      <c r="A103" s="95">
        <v>8</v>
      </c>
      <c r="B103" s="75"/>
      <c r="C103" s="75"/>
      <c r="D103" s="90" t="s">
        <v>608</v>
      </c>
      <c r="E103" s="91"/>
      <c r="F103" s="112"/>
      <c r="G103" s="230"/>
      <c r="H103" s="230"/>
    </row>
    <row r="104" spans="1:8" ht="23.25" customHeight="1">
      <c r="A104" s="94">
        <v>93</v>
      </c>
      <c r="B104" s="5" t="s">
        <v>45</v>
      </c>
      <c r="C104" s="6" t="s">
        <v>208</v>
      </c>
      <c r="D104" s="2" t="s">
        <v>609</v>
      </c>
      <c r="E104" s="1" t="s">
        <v>52</v>
      </c>
      <c r="F104" s="111">
        <v>4.29</v>
      </c>
      <c r="G104" s="226"/>
      <c r="H104" s="227"/>
    </row>
    <row r="105" spans="1:8" ht="20.399999999999999" customHeight="1">
      <c r="A105" s="94">
        <f>A104+1</f>
        <v>94</v>
      </c>
      <c r="B105" s="5" t="s">
        <v>45</v>
      </c>
      <c r="C105" s="6" t="s">
        <v>208</v>
      </c>
      <c r="D105" s="2" t="s">
        <v>610</v>
      </c>
      <c r="E105" s="1" t="s">
        <v>75</v>
      </c>
      <c r="F105" s="111">
        <v>13</v>
      </c>
      <c r="G105" s="228"/>
      <c r="H105" s="229"/>
    </row>
    <row r="106" spans="1:8" ht="22.5" customHeight="1">
      <c r="A106" s="94">
        <f t="shared" ref="A106:A109" si="7">A105+1</f>
        <v>95</v>
      </c>
      <c r="B106" s="5" t="s">
        <v>45</v>
      </c>
      <c r="C106" s="6" t="s">
        <v>131</v>
      </c>
      <c r="D106" s="2" t="s">
        <v>611</v>
      </c>
      <c r="E106" s="1" t="s">
        <v>48</v>
      </c>
      <c r="F106" s="111">
        <v>5.25</v>
      </c>
      <c r="G106" s="228"/>
      <c r="H106" s="229"/>
    </row>
    <row r="107" spans="1:8" ht="27" customHeight="1">
      <c r="A107" s="94">
        <f t="shared" si="7"/>
        <v>96</v>
      </c>
      <c r="B107" s="5" t="s">
        <v>45</v>
      </c>
      <c r="C107" s="6" t="s">
        <v>131</v>
      </c>
      <c r="D107" s="2" t="s">
        <v>612</v>
      </c>
      <c r="E107" s="1" t="s">
        <v>48</v>
      </c>
      <c r="F107" s="111">
        <v>5.25</v>
      </c>
      <c r="G107" s="228"/>
      <c r="H107" s="229"/>
    </row>
    <row r="108" spans="1:8" ht="22.5" customHeight="1">
      <c r="A108" s="94">
        <f t="shared" si="7"/>
        <v>97</v>
      </c>
      <c r="B108" s="5" t="s">
        <v>45</v>
      </c>
      <c r="C108" s="6" t="s">
        <v>101</v>
      </c>
      <c r="D108" s="2" t="s">
        <v>613</v>
      </c>
      <c r="E108" s="1" t="s">
        <v>48</v>
      </c>
      <c r="F108" s="111">
        <v>5.25</v>
      </c>
      <c r="G108" s="228"/>
      <c r="H108" s="229"/>
    </row>
    <row r="109" spans="1:8" ht="64.5" customHeight="1">
      <c r="A109" s="94">
        <f t="shared" si="7"/>
        <v>98</v>
      </c>
      <c r="B109" s="5" t="s">
        <v>45</v>
      </c>
      <c r="C109" s="6" t="s">
        <v>50</v>
      </c>
      <c r="D109" s="2" t="s">
        <v>602</v>
      </c>
      <c r="E109" s="60" t="s">
        <v>52</v>
      </c>
      <c r="F109" s="114">
        <v>13</v>
      </c>
      <c r="G109" s="233"/>
      <c r="H109" s="233"/>
    </row>
    <row r="111" spans="1:8">
      <c r="F111" s="175" t="s">
        <v>216</v>
      </c>
      <c r="G111" s="175"/>
      <c r="H111" s="234"/>
    </row>
  </sheetData>
  <sheetProtection algorithmName="SHA-512" hashValue="zVks/dFQ+Eu2FU8Xw5LhH9smkYjDWXq6wE6fBg0DxV2cwUG8FHG2NYwO0ZcE9qiXQH7P/BeC+i2z3wroj8YXfg==" saltValue="L71dqKlKjeOjKb7vxiXwVA==" spinCount="100000" sheet="1" objects="1" scenarios="1"/>
  <mergeCells count="2">
    <mergeCell ref="F111:G111"/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zoomScale="115" zoomScaleNormal="115" workbookViewId="0">
      <selection activeCell="G9" sqref="G9"/>
    </sheetView>
  </sheetViews>
  <sheetFormatPr defaultRowHeight="12"/>
  <cols>
    <col min="1" max="1" width="7.109375" style="73" customWidth="1"/>
    <col min="2" max="2" width="10.109375" style="22" customWidth="1"/>
    <col min="3" max="3" width="12.44140625" style="22" customWidth="1"/>
    <col min="4" max="4" width="33.5546875" style="22" customWidth="1"/>
    <col min="5" max="5" width="6.109375" style="22" customWidth="1"/>
    <col min="6" max="6" width="11.33203125" style="22" customWidth="1"/>
    <col min="7" max="7" width="15.88671875" style="259" customWidth="1"/>
    <col min="8" max="8" width="18.77734375" style="259" customWidth="1"/>
    <col min="9" max="9" width="9.109375" style="22"/>
    <col min="10" max="12" width="12.33203125" style="22" customWidth="1"/>
    <col min="13" max="257" width="9.109375" style="22"/>
    <col min="258" max="258" width="7.109375" style="22" customWidth="1"/>
    <col min="259" max="259" width="10.109375" style="22" customWidth="1"/>
    <col min="260" max="260" width="33.5546875" style="22" customWidth="1"/>
    <col min="261" max="261" width="4.33203125" style="22" customWidth="1"/>
    <col min="262" max="262" width="11.33203125" style="22" customWidth="1"/>
    <col min="263" max="263" width="11.109375" style="22" customWidth="1"/>
    <col min="264" max="264" width="15.33203125" style="22" customWidth="1"/>
    <col min="265" max="513" width="9.109375" style="22"/>
    <col min="514" max="514" width="7.109375" style="22" customWidth="1"/>
    <col min="515" max="515" width="10.109375" style="22" customWidth="1"/>
    <col min="516" max="516" width="33.5546875" style="22" customWidth="1"/>
    <col min="517" max="517" width="4.33203125" style="22" customWidth="1"/>
    <col min="518" max="518" width="11.33203125" style="22" customWidth="1"/>
    <col min="519" max="519" width="11.109375" style="22" customWidth="1"/>
    <col min="520" max="520" width="15.33203125" style="22" customWidth="1"/>
    <col min="521" max="769" width="9.109375" style="22"/>
    <col min="770" max="770" width="7.109375" style="22" customWidth="1"/>
    <col min="771" max="771" width="10.109375" style="22" customWidth="1"/>
    <col min="772" max="772" width="33.5546875" style="22" customWidth="1"/>
    <col min="773" max="773" width="4.33203125" style="22" customWidth="1"/>
    <col min="774" max="774" width="11.33203125" style="22" customWidth="1"/>
    <col min="775" max="775" width="11.109375" style="22" customWidth="1"/>
    <col min="776" max="776" width="15.33203125" style="22" customWidth="1"/>
    <col min="777" max="1025" width="9.109375" style="22"/>
    <col min="1026" max="1026" width="7.109375" style="22" customWidth="1"/>
    <col min="1027" max="1027" width="10.109375" style="22" customWidth="1"/>
    <col min="1028" max="1028" width="33.5546875" style="22" customWidth="1"/>
    <col min="1029" max="1029" width="4.33203125" style="22" customWidth="1"/>
    <col min="1030" max="1030" width="11.33203125" style="22" customWidth="1"/>
    <col min="1031" max="1031" width="11.109375" style="22" customWidth="1"/>
    <col min="1032" max="1032" width="15.33203125" style="22" customWidth="1"/>
    <col min="1033" max="1281" width="9.109375" style="22"/>
    <col min="1282" max="1282" width="7.109375" style="22" customWidth="1"/>
    <col min="1283" max="1283" width="10.109375" style="22" customWidth="1"/>
    <col min="1284" max="1284" width="33.5546875" style="22" customWidth="1"/>
    <col min="1285" max="1285" width="4.33203125" style="22" customWidth="1"/>
    <col min="1286" max="1286" width="11.33203125" style="22" customWidth="1"/>
    <col min="1287" max="1287" width="11.109375" style="22" customWidth="1"/>
    <col min="1288" max="1288" width="15.33203125" style="22" customWidth="1"/>
    <col min="1289" max="1537" width="9.109375" style="22"/>
    <col min="1538" max="1538" width="7.109375" style="22" customWidth="1"/>
    <col min="1539" max="1539" width="10.109375" style="22" customWidth="1"/>
    <col min="1540" max="1540" width="33.5546875" style="22" customWidth="1"/>
    <col min="1541" max="1541" width="4.33203125" style="22" customWidth="1"/>
    <col min="1542" max="1542" width="11.33203125" style="22" customWidth="1"/>
    <col min="1543" max="1543" width="11.109375" style="22" customWidth="1"/>
    <col min="1544" max="1544" width="15.33203125" style="22" customWidth="1"/>
    <col min="1545" max="1793" width="9.109375" style="22"/>
    <col min="1794" max="1794" width="7.109375" style="22" customWidth="1"/>
    <col min="1795" max="1795" width="10.109375" style="22" customWidth="1"/>
    <col min="1796" max="1796" width="33.5546875" style="22" customWidth="1"/>
    <col min="1797" max="1797" width="4.33203125" style="22" customWidth="1"/>
    <col min="1798" max="1798" width="11.33203125" style="22" customWidth="1"/>
    <col min="1799" max="1799" width="11.109375" style="22" customWidth="1"/>
    <col min="1800" max="1800" width="15.33203125" style="22" customWidth="1"/>
    <col min="1801" max="2049" width="9.109375" style="22"/>
    <col min="2050" max="2050" width="7.109375" style="22" customWidth="1"/>
    <col min="2051" max="2051" width="10.109375" style="22" customWidth="1"/>
    <col min="2052" max="2052" width="33.5546875" style="22" customWidth="1"/>
    <col min="2053" max="2053" width="4.33203125" style="22" customWidth="1"/>
    <col min="2054" max="2054" width="11.33203125" style="22" customWidth="1"/>
    <col min="2055" max="2055" width="11.109375" style="22" customWidth="1"/>
    <col min="2056" max="2056" width="15.33203125" style="22" customWidth="1"/>
    <col min="2057" max="2305" width="9.109375" style="22"/>
    <col min="2306" max="2306" width="7.109375" style="22" customWidth="1"/>
    <col min="2307" max="2307" width="10.109375" style="22" customWidth="1"/>
    <col min="2308" max="2308" width="33.5546875" style="22" customWidth="1"/>
    <col min="2309" max="2309" width="4.33203125" style="22" customWidth="1"/>
    <col min="2310" max="2310" width="11.33203125" style="22" customWidth="1"/>
    <col min="2311" max="2311" width="11.109375" style="22" customWidth="1"/>
    <col min="2312" max="2312" width="15.33203125" style="22" customWidth="1"/>
    <col min="2313" max="2561" width="9.109375" style="22"/>
    <col min="2562" max="2562" width="7.109375" style="22" customWidth="1"/>
    <col min="2563" max="2563" width="10.109375" style="22" customWidth="1"/>
    <col min="2564" max="2564" width="33.5546875" style="22" customWidth="1"/>
    <col min="2565" max="2565" width="4.33203125" style="22" customWidth="1"/>
    <col min="2566" max="2566" width="11.33203125" style="22" customWidth="1"/>
    <col min="2567" max="2567" width="11.109375" style="22" customWidth="1"/>
    <col min="2568" max="2568" width="15.33203125" style="22" customWidth="1"/>
    <col min="2569" max="2817" width="9.109375" style="22"/>
    <col min="2818" max="2818" width="7.109375" style="22" customWidth="1"/>
    <col min="2819" max="2819" width="10.109375" style="22" customWidth="1"/>
    <col min="2820" max="2820" width="33.5546875" style="22" customWidth="1"/>
    <col min="2821" max="2821" width="4.33203125" style="22" customWidth="1"/>
    <col min="2822" max="2822" width="11.33203125" style="22" customWidth="1"/>
    <col min="2823" max="2823" width="11.109375" style="22" customWidth="1"/>
    <col min="2824" max="2824" width="15.33203125" style="22" customWidth="1"/>
    <col min="2825" max="3073" width="9.109375" style="22"/>
    <col min="3074" max="3074" width="7.109375" style="22" customWidth="1"/>
    <col min="3075" max="3075" width="10.109375" style="22" customWidth="1"/>
    <col min="3076" max="3076" width="33.5546875" style="22" customWidth="1"/>
    <col min="3077" max="3077" width="4.33203125" style="22" customWidth="1"/>
    <col min="3078" max="3078" width="11.33203125" style="22" customWidth="1"/>
    <col min="3079" max="3079" width="11.109375" style="22" customWidth="1"/>
    <col min="3080" max="3080" width="15.33203125" style="22" customWidth="1"/>
    <col min="3081" max="3329" width="9.109375" style="22"/>
    <col min="3330" max="3330" width="7.109375" style="22" customWidth="1"/>
    <col min="3331" max="3331" width="10.109375" style="22" customWidth="1"/>
    <col min="3332" max="3332" width="33.5546875" style="22" customWidth="1"/>
    <col min="3333" max="3333" width="4.33203125" style="22" customWidth="1"/>
    <col min="3334" max="3334" width="11.33203125" style="22" customWidth="1"/>
    <col min="3335" max="3335" width="11.109375" style="22" customWidth="1"/>
    <col min="3336" max="3336" width="15.33203125" style="22" customWidth="1"/>
    <col min="3337" max="3585" width="9.109375" style="22"/>
    <col min="3586" max="3586" width="7.109375" style="22" customWidth="1"/>
    <col min="3587" max="3587" width="10.109375" style="22" customWidth="1"/>
    <col min="3588" max="3588" width="33.5546875" style="22" customWidth="1"/>
    <col min="3589" max="3589" width="4.33203125" style="22" customWidth="1"/>
    <col min="3590" max="3590" width="11.33203125" style="22" customWidth="1"/>
    <col min="3591" max="3591" width="11.109375" style="22" customWidth="1"/>
    <col min="3592" max="3592" width="15.33203125" style="22" customWidth="1"/>
    <col min="3593" max="3841" width="9.109375" style="22"/>
    <col min="3842" max="3842" width="7.109375" style="22" customWidth="1"/>
    <col min="3843" max="3843" width="10.109375" style="22" customWidth="1"/>
    <col min="3844" max="3844" width="33.5546875" style="22" customWidth="1"/>
    <col min="3845" max="3845" width="4.33203125" style="22" customWidth="1"/>
    <col min="3846" max="3846" width="11.33203125" style="22" customWidth="1"/>
    <col min="3847" max="3847" width="11.109375" style="22" customWidth="1"/>
    <col min="3848" max="3848" width="15.33203125" style="22" customWidth="1"/>
    <col min="3849" max="4097" width="9.109375" style="22"/>
    <col min="4098" max="4098" width="7.109375" style="22" customWidth="1"/>
    <col min="4099" max="4099" width="10.109375" style="22" customWidth="1"/>
    <col min="4100" max="4100" width="33.5546875" style="22" customWidth="1"/>
    <col min="4101" max="4101" width="4.33203125" style="22" customWidth="1"/>
    <col min="4102" max="4102" width="11.33203125" style="22" customWidth="1"/>
    <col min="4103" max="4103" width="11.109375" style="22" customWidth="1"/>
    <col min="4104" max="4104" width="15.33203125" style="22" customWidth="1"/>
    <col min="4105" max="4353" width="9.109375" style="22"/>
    <col min="4354" max="4354" width="7.109375" style="22" customWidth="1"/>
    <col min="4355" max="4355" width="10.109375" style="22" customWidth="1"/>
    <col min="4356" max="4356" width="33.5546875" style="22" customWidth="1"/>
    <col min="4357" max="4357" width="4.33203125" style="22" customWidth="1"/>
    <col min="4358" max="4358" width="11.33203125" style="22" customWidth="1"/>
    <col min="4359" max="4359" width="11.109375" style="22" customWidth="1"/>
    <col min="4360" max="4360" width="15.33203125" style="22" customWidth="1"/>
    <col min="4361" max="4609" width="9.109375" style="22"/>
    <col min="4610" max="4610" width="7.109375" style="22" customWidth="1"/>
    <col min="4611" max="4611" width="10.109375" style="22" customWidth="1"/>
    <col min="4612" max="4612" width="33.5546875" style="22" customWidth="1"/>
    <col min="4613" max="4613" width="4.33203125" style="22" customWidth="1"/>
    <col min="4614" max="4614" width="11.33203125" style="22" customWidth="1"/>
    <col min="4615" max="4615" width="11.109375" style="22" customWidth="1"/>
    <col min="4616" max="4616" width="15.33203125" style="22" customWidth="1"/>
    <col min="4617" max="4865" width="9.109375" style="22"/>
    <col min="4866" max="4866" width="7.109375" style="22" customWidth="1"/>
    <col min="4867" max="4867" width="10.109375" style="22" customWidth="1"/>
    <col min="4868" max="4868" width="33.5546875" style="22" customWidth="1"/>
    <col min="4869" max="4869" width="4.33203125" style="22" customWidth="1"/>
    <col min="4870" max="4870" width="11.33203125" style="22" customWidth="1"/>
    <col min="4871" max="4871" width="11.109375" style="22" customWidth="1"/>
    <col min="4872" max="4872" width="15.33203125" style="22" customWidth="1"/>
    <col min="4873" max="5121" width="9.109375" style="22"/>
    <col min="5122" max="5122" width="7.109375" style="22" customWidth="1"/>
    <col min="5123" max="5123" width="10.109375" style="22" customWidth="1"/>
    <col min="5124" max="5124" width="33.5546875" style="22" customWidth="1"/>
    <col min="5125" max="5125" width="4.33203125" style="22" customWidth="1"/>
    <col min="5126" max="5126" width="11.33203125" style="22" customWidth="1"/>
    <col min="5127" max="5127" width="11.109375" style="22" customWidth="1"/>
    <col min="5128" max="5128" width="15.33203125" style="22" customWidth="1"/>
    <col min="5129" max="5377" width="9.109375" style="22"/>
    <col min="5378" max="5378" width="7.109375" style="22" customWidth="1"/>
    <col min="5379" max="5379" width="10.109375" style="22" customWidth="1"/>
    <col min="5380" max="5380" width="33.5546875" style="22" customWidth="1"/>
    <col min="5381" max="5381" width="4.33203125" style="22" customWidth="1"/>
    <col min="5382" max="5382" width="11.33203125" style="22" customWidth="1"/>
    <col min="5383" max="5383" width="11.109375" style="22" customWidth="1"/>
    <col min="5384" max="5384" width="15.33203125" style="22" customWidth="1"/>
    <col min="5385" max="5633" width="9.109375" style="22"/>
    <col min="5634" max="5634" width="7.109375" style="22" customWidth="1"/>
    <col min="5635" max="5635" width="10.109375" style="22" customWidth="1"/>
    <col min="5636" max="5636" width="33.5546875" style="22" customWidth="1"/>
    <col min="5637" max="5637" width="4.33203125" style="22" customWidth="1"/>
    <col min="5638" max="5638" width="11.33203125" style="22" customWidth="1"/>
    <col min="5639" max="5639" width="11.109375" style="22" customWidth="1"/>
    <col min="5640" max="5640" width="15.33203125" style="22" customWidth="1"/>
    <col min="5641" max="5889" width="9.109375" style="22"/>
    <col min="5890" max="5890" width="7.109375" style="22" customWidth="1"/>
    <col min="5891" max="5891" width="10.109375" style="22" customWidth="1"/>
    <col min="5892" max="5892" width="33.5546875" style="22" customWidth="1"/>
    <col min="5893" max="5893" width="4.33203125" style="22" customWidth="1"/>
    <col min="5894" max="5894" width="11.33203125" style="22" customWidth="1"/>
    <col min="5895" max="5895" width="11.109375" style="22" customWidth="1"/>
    <col min="5896" max="5896" width="15.33203125" style="22" customWidth="1"/>
    <col min="5897" max="6145" width="9.109375" style="22"/>
    <col min="6146" max="6146" width="7.109375" style="22" customWidth="1"/>
    <col min="6147" max="6147" width="10.109375" style="22" customWidth="1"/>
    <col min="6148" max="6148" width="33.5546875" style="22" customWidth="1"/>
    <col min="6149" max="6149" width="4.33203125" style="22" customWidth="1"/>
    <col min="6150" max="6150" width="11.33203125" style="22" customWidth="1"/>
    <col min="6151" max="6151" width="11.109375" style="22" customWidth="1"/>
    <col min="6152" max="6152" width="15.33203125" style="22" customWidth="1"/>
    <col min="6153" max="6401" width="9.109375" style="22"/>
    <col min="6402" max="6402" width="7.109375" style="22" customWidth="1"/>
    <col min="6403" max="6403" width="10.109375" style="22" customWidth="1"/>
    <col min="6404" max="6404" width="33.5546875" style="22" customWidth="1"/>
    <col min="6405" max="6405" width="4.33203125" style="22" customWidth="1"/>
    <col min="6406" max="6406" width="11.33203125" style="22" customWidth="1"/>
    <col min="6407" max="6407" width="11.109375" style="22" customWidth="1"/>
    <col min="6408" max="6408" width="15.33203125" style="22" customWidth="1"/>
    <col min="6409" max="6657" width="9.109375" style="22"/>
    <col min="6658" max="6658" width="7.109375" style="22" customWidth="1"/>
    <col min="6659" max="6659" width="10.109375" style="22" customWidth="1"/>
    <col min="6660" max="6660" width="33.5546875" style="22" customWidth="1"/>
    <col min="6661" max="6661" width="4.33203125" style="22" customWidth="1"/>
    <col min="6662" max="6662" width="11.33203125" style="22" customWidth="1"/>
    <col min="6663" max="6663" width="11.109375" style="22" customWidth="1"/>
    <col min="6664" max="6664" width="15.33203125" style="22" customWidth="1"/>
    <col min="6665" max="6913" width="9.109375" style="22"/>
    <col min="6914" max="6914" width="7.109375" style="22" customWidth="1"/>
    <col min="6915" max="6915" width="10.109375" style="22" customWidth="1"/>
    <col min="6916" max="6916" width="33.5546875" style="22" customWidth="1"/>
    <col min="6917" max="6917" width="4.33203125" style="22" customWidth="1"/>
    <col min="6918" max="6918" width="11.33203125" style="22" customWidth="1"/>
    <col min="6919" max="6919" width="11.109375" style="22" customWidth="1"/>
    <col min="6920" max="6920" width="15.33203125" style="22" customWidth="1"/>
    <col min="6921" max="7169" width="9.109375" style="22"/>
    <col min="7170" max="7170" width="7.109375" style="22" customWidth="1"/>
    <col min="7171" max="7171" width="10.109375" style="22" customWidth="1"/>
    <col min="7172" max="7172" width="33.5546875" style="22" customWidth="1"/>
    <col min="7173" max="7173" width="4.33203125" style="22" customWidth="1"/>
    <col min="7174" max="7174" width="11.33203125" style="22" customWidth="1"/>
    <col min="7175" max="7175" width="11.109375" style="22" customWidth="1"/>
    <col min="7176" max="7176" width="15.33203125" style="22" customWidth="1"/>
    <col min="7177" max="7425" width="9.109375" style="22"/>
    <col min="7426" max="7426" width="7.109375" style="22" customWidth="1"/>
    <col min="7427" max="7427" width="10.109375" style="22" customWidth="1"/>
    <col min="7428" max="7428" width="33.5546875" style="22" customWidth="1"/>
    <col min="7429" max="7429" width="4.33203125" style="22" customWidth="1"/>
    <col min="7430" max="7430" width="11.33203125" style="22" customWidth="1"/>
    <col min="7431" max="7431" width="11.109375" style="22" customWidth="1"/>
    <col min="7432" max="7432" width="15.33203125" style="22" customWidth="1"/>
    <col min="7433" max="7681" width="9.109375" style="22"/>
    <col min="7682" max="7682" width="7.109375" style="22" customWidth="1"/>
    <col min="7683" max="7683" width="10.109375" style="22" customWidth="1"/>
    <col min="7684" max="7684" width="33.5546875" style="22" customWidth="1"/>
    <col min="7685" max="7685" width="4.33203125" style="22" customWidth="1"/>
    <col min="7686" max="7686" width="11.33203125" style="22" customWidth="1"/>
    <col min="7687" max="7687" width="11.109375" style="22" customWidth="1"/>
    <col min="7688" max="7688" width="15.33203125" style="22" customWidth="1"/>
    <col min="7689" max="7937" width="9.109375" style="22"/>
    <col min="7938" max="7938" width="7.109375" style="22" customWidth="1"/>
    <col min="7939" max="7939" width="10.109375" style="22" customWidth="1"/>
    <col min="7940" max="7940" width="33.5546875" style="22" customWidth="1"/>
    <col min="7941" max="7941" width="4.33203125" style="22" customWidth="1"/>
    <col min="7942" max="7942" width="11.33203125" style="22" customWidth="1"/>
    <col min="7943" max="7943" width="11.109375" style="22" customWidth="1"/>
    <col min="7944" max="7944" width="15.33203125" style="22" customWidth="1"/>
    <col min="7945" max="8193" width="9.109375" style="22"/>
    <col min="8194" max="8194" width="7.109375" style="22" customWidth="1"/>
    <col min="8195" max="8195" width="10.109375" style="22" customWidth="1"/>
    <col min="8196" max="8196" width="33.5546875" style="22" customWidth="1"/>
    <col min="8197" max="8197" width="4.33203125" style="22" customWidth="1"/>
    <col min="8198" max="8198" width="11.33203125" style="22" customWidth="1"/>
    <col min="8199" max="8199" width="11.109375" style="22" customWidth="1"/>
    <col min="8200" max="8200" width="15.33203125" style="22" customWidth="1"/>
    <col min="8201" max="8449" width="9.109375" style="22"/>
    <col min="8450" max="8450" width="7.109375" style="22" customWidth="1"/>
    <col min="8451" max="8451" width="10.109375" style="22" customWidth="1"/>
    <col min="8452" max="8452" width="33.5546875" style="22" customWidth="1"/>
    <col min="8453" max="8453" width="4.33203125" style="22" customWidth="1"/>
    <col min="8454" max="8454" width="11.33203125" style="22" customWidth="1"/>
    <col min="8455" max="8455" width="11.109375" style="22" customWidth="1"/>
    <col min="8456" max="8456" width="15.33203125" style="22" customWidth="1"/>
    <col min="8457" max="8705" width="9.109375" style="22"/>
    <col min="8706" max="8706" width="7.109375" style="22" customWidth="1"/>
    <col min="8707" max="8707" width="10.109375" style="22" customWidth="1"/>
    <col min="8708" max="8708" width="33.5546875" style="22" customWidth="1"/>
    <col min="8709" max="8709" width="4.33203125" style="22" customWidth="1"/>
    <col min="8710" max="8710" width="11.33203125" style="22" customWidth="1"/>
    <col min="8711" max="8711" width="11.109375" style="22" customWidth="1"/>
    <col min="8712" max="8712" width="15.33203125" style="22" customWidth="1"/>
    <col min="8713" max="8961" width="9.109375" style="22"/>
    <col min="8962" max="8962" width="7.109375" style="22" customWidth="1"/>
    <col min="8963" max="8963" width="10.109375" style="22" customWidth="1"/>
    <col min="8964" max="8964" width="33.5546875" style="22" customWidth="1"/>
    <col min="8965" max="8965" width="4.33203125" style="22" customWidth="1"/>
    <col min="8966" max="8966" width="11.33203125" style="22" customWidth="1"/>
    <col min="8967" max="8967" width="11.109375" style="22" customWidth="1"/>
    <col min="8968" max="8968" width="15.33203125" style="22" customWidth="1"/>
    <col min="8969" max="9217" width="9.109375" style="22"/>
    <col min="9218" max="9218" width="7.109375" style="22" customWidth="1"/>
    <col min="9219" max="9219" width="10.109375" style="22" customWidth="1"/>
    <col min="9220" max="9220" width="33.5546875" style="22" customWidth="1"/>
    <col min="9221" max="9221" width="4.33203125" style="22" customWidth="1"/>
    <col min="9222" max="9222" width="11.33203125" style="22" customWidth="1"/>
    <col min="9223" max="9223" width="11.109375" style="22" customWidth="1"/>
    <col min="9224" max="9224" width="15.33203125" style="22" customWidth="1"/>
    <col min="9225" max="9473" width="9.109375" style="22"/>
    <col min="9474" max="9474" width="7.109375" style="22" customWidth="1"/>
    <col min="9475" max="9475" width="10.109375" style="22" customWidth="1"/>
    <col min="9476" max="9476" width="33.5546875" style="22" customWidth="1"/>
    <col min="9477" max="9477" width="4.33203125" style="22" customWidth="1"/>
    <col min="9478" max="9478" width="11.33203125" style="22" customWidth="1"/>
    <col min="9479" max="9479" width="11.109375" style="22" customWidth="1"/>
    <col min="9480" max="9480" width="15.33203125" style="22" customWidth="1"/>
    <col min="9481" max="9729" width="9.109375" style="22"/>
    <col min="9730" max="9730" width="7.109375" style="22" customWidth="1"/>
    <col min="9731" max="9731" width="10.109375" style="22" customWidth="1"/>
    <col min="9732" max="9732" width="33.5546875" style="22" customWidth="1"/>
    <col min="9733" max="9733" width="4.33203125" style="22" customWidth="1"/>
    <col min="9734" max="9734" width="11.33203125" style="22" customWidth="1"/>
    <col min="9735" max="9735" width="11.109375" style="22" customWidth="1"/>
    <col min="9736" max="9736" width="15.33203125" style="22" customWidth="1"/>
    <col min="9737" max="9985" width="9.109375" style="22"/>
    <col min="9986" max="9986" width="7.109375" style="22" customWidth="1"/>
    <col min="9987" max="9987" width="10.109375" style="22" customWidth="1"/>
    <col min="9988" max="9988" width="33.5546875" style="22" customWidth="1"/>
    <col min="9989" max="9989" width="4.33203125" style="22" customWidth="1"/>
    <col min="9990" max="9990" width="11.33203125" style="22" customWidth="1"/>
    <col min="9991" max="9991" width="11.109375" style="22" customWidth="1"/>
    <col min="9992" max="9992" width="15.33203125" style="22" customWidth="1"/>
    <col min="9993" max="10241" width="9.109375" style="22"/>
    <col min="10242" max="10242" width="7.109375" style="22" customWidth="1"/>
    <col min="10243" max="10243" width="10.109375" style="22" customWidth="1"/>
    <col min="10244" max="10244" width="33.5546875" style="22" customWidth="1"/>
    <col min="10245" max="10245" width="4.33203125" style="22" customWidth="1"/>
    <col min="10246" max="10246" width="11.33203125" style="22" customWidth="1"/>
    <col min="10247" max="10247" width="11.109375" style="22" customWidth="1"/>
    <col min="10248" max="10248" width="15.33203125" style="22" customWidth="1"/>
    <col min="10249" max="10497" width="9.109375" style="22"/>
    <col min="10498" max="10498" width="7.109375" style="22" customWidth="1"/>
    <col min="10499" max="10499" width="10.109375" style="22" customWidth="1"/>
    <col min="10500" max="10500" width="33.5546875" style="22" customWidth="1"/>
    <col min="10501" max="10501" width="4.33203125" style="22" customWidth="1"/>
    <col min="10502" max="10502" width="11.33203125" style="22" customWidth="1"/>
    <col min="10503" max="10503" width="11.109375" style="22" customWidth="1"/>
    <col min="10504" max="10504" width="15.33203125" style="22" customWidth="1"/>
    <col min="10505" max="10753" width="9.109375" style="22"/>
    <col min="10754" max="10754" width="7.109375" style="22" customWidth="1"/>
    <col min="10755" max="10755" width="10.109375" style="22" customWidth="1"/>
    <col min="10756" max="10756" width="33.5546875" style="22" customWidth="1"/>
    <col min="10757" max="10757" width="4.33203125" style="22" customWidth="1"/>
    <col min="10758" max="10758" width="11.33203125" style="22" customWidth="1"/>
    <col min="10759" max="10759" width="11.109375" style="22" customWidth="1"/>
    <col min="10760" max="10760" width="15.33203125" style="22" customWidth="1"/>
    <col min="10761" max="11009" width="9.109375" style="22"/>
    <col min="11010" max="11010" width="7.109375" style="22" customWidth="1"/>
    <col min="11011" max="11011" width="10.109375" style="22" customWidth="1"/>
    <col min="11012" max="11012" width="33.5546875" style="22" customWidth="1"/>
    <col min="11013" max="11013" width="4.33203125" style="22" customWidth="1"/>
    <col min="11014" max="11014" width="11.33203125" style="22" customWidth="1"/>
    <col min="11015" max="11015" width="11.109375" style="22" customWidth="1"/>
    <col min="11016" max="11016" width="15.33203125" style="22" customWidth="1"/>
    <col min="11017" max="11265" width="9.109375" style="22"/>
    <col min="11266" max="11266" width="7.109375" style="22" customWidth="1"/>
    <col min="11267" max="11267" width="10.109375" style="22" customWidth="1"/>
    <col min="11268" max="11268" width="33.5546875" style="22" customWidth="1"/>
    <col min="11269" max="11269" width="4.33203125" style="22" customWidth="1"/>
    <col min="11270" max="11270" width="11.33203125" style="22" customWidth="1"/>
    <col min="11271" max="11271" width="11.109375" style="22" customWidth="1"/>
    <col min="11272" max="11272" width="15.33203125" style="22" customWidth="1"/>
    <col min="11273" max="11521" width="9.109375" style="22"/>
    <col min="11522" max="11522" width="7.109375" style="22" customWidth="1"/>
    <col min="11523" max="11523" width="10.109375" style="22" customWidth="1"/>
    <col min="11524" max="11524" width="33.5546875" style="22" customWidth="1"/>
    <col min="11525" max="11525" width="4.33203125" style="22" customWidth="1"/>
    <col min="11526" max="11526" width="11.33203125" style="22" customWidth="1"/>
    <col min="11527" max="11527" width="11.109375" style="22" customWidth="1"/>
    <col min="11528" max="11528" width="15.33203125" style="22" customWidth="1"/>
    <col min="11529" max="11777" width="9.109375" style="22"/>
    <col min="11778" max="11778" width="7.109375" style="22" customWidth="1"/>
    <col min="11779" max="11779" width="10.109375" style="22" customWidth="1"/>
    <col min="11780" max="11780" width="33.5546875" style="22" customWidth="1"/>
    <col min="11781" max="11781" width="4.33203125" style="22" customWidth="1"/>
    <col min="11782" max="11782" width="11.33203125" style="22" customWidth="1"/>
    <col min="11783" max="11783" width="11.109375" style="22" customWidth="1"/>
    <col min="11784" max="11784" width="15.33203125" style="22" customWidth="1"/>
    <col min="11785" max="12033" width="9.109375" style="22"/>
    <col min="12034" max="12034" width="7.109375" style="22" customWidth="1"/>
    <col min="12035" max="12035" width="10.109375" style="22" customWidth="1"/>
    <col min="12036" max="12036" width="33.5546875" style="22" customWidth="1"/>
    <col min="12037" max="12037" width="4.33203125" style="22" customWidth="1"/>
    <col min="12038" max="12038" width="11.33203125" style="22" customWidth="1"/>
    <col min="12039" max="12039" width="11.109375" style="22" customWidth="1"/>
    <col min="12040" max="12040" width="15.33203125" style="22" customWidth="1"/>
    <col min="12041" max="12289" width="9.109375" style="22"/>
    <col min="12290" max="12290" width="7.109375" style="22" customWidth="1"/>
    <col min="12291" max="12291" width="10.109375" style="22" customWidth="1"/>
    <col min="12292" max="12292" width="33.5546875" style="22" customWidth="1"/>
    <col min="12293" max="12293" width="4.33203125" style="22" customWidth="1"/>
    <col min="12294" max="12294" width="11.33203125" style="22" customWidth="1"/>
    <col min="12295" max="12295" width="11.109375" style="22" customWidth="1"/>
    <col min="12296" max="12296" width="15.33203125" style="22" customWidth="1"/>
    <col min="12297" max="12545" width="9.109375" style="22"/>
    <col min="12546" max="12546" width="7.109375" style="22" customWidth="1"/>
    <col min="12547" max="12547" width="10.109375" style="22" customWidth="1"/>
    <col min="12548" max="12548" width="33.5546875" style="22" customWidth="1"/>
    <col min="12549" max="12549" width="4.33203125" style="22" customWidth="1"/>
    <col min="12550" max="12550" width="11.33203125" style="22" customWidth="1"/>
    <col min="12551" max="12551" width="11.109375" style="22" customWidth="1"/>
    <col min="12552" max="12552" width="15.33203125" style="22" customWidth="1"/>
    <col min="12553" max="12801" width="9.109375" style="22"/>
    <col min="12802" max="12802" width="7.109375" style="22" customWidth="1"/>
    <col min="12803" max="12803" width="10.109375" style="22" customWidth="1"/>
    <col min="12804" max="12804" width="33.5546875" style="22" customWidth="1"/>
    <col min="12805" max="12805" width="4.33203125" style="22" customWidth="1"/>
    <col min="12806" max="12806" width="11.33203125" style="22" customWidth="1"/>
    <col min="12807" max="12807" width="11.109375" style="22" customWidth="1"/>
    <col min="12808" max="12808" width="15.33203125" style="22" customWidth="1"/>
    <col min="12809" max="13057" width="9.109375" style="22"/>
    <col min="13058" max="13058" width="7.109375" style="22" customWidth="1"/>
    <col min="13059" max="13059" width="10.109375" style="22" customWidth="1"/>
    <col min="13060" max="13060" width="33.5546875" style="22" customWidth="1"/>
    <col min="13061" max="13061" width="4.33203125" style="22" customWidth="1"/>
    <col min="13062" max="13062" width="11.33203125" style="22" customWidth="1"/>
    <col min="13063" max="13063" width="11.109375" style="22" customWidth="1"/>
    <col min="13064" max="13064" width="15.33203125" style="22" customWidth="1"/>
    <col min="13065" max="13313" width="9.109375" style="22"/>
    <col min="13314" max="13314" width="7.109375" style="22" customWidth="1"/>
    <col min="13315" max="13315" width="10.109375" style="22" customWidth="1"/>
    <col min="13316" max="13316" width="33.5546875" style="22" customWidth="1"/>
    <col min="13317" max="13317" width="4.33203125" style="22" customWidth="1"/>
    <col min="13318" max="13318" width="11.33203125" style="22" customWidth="1"/>
    <col min="13319" max="13319" width="11.109375" style="22" customWidth="1"/>
    <col min="13320" max="13320" width="15.33203125" style="22" customWidth="1"/>
    <col min="13321" max="13569" width="9.109375" style="22"/>
    <col min="13570" max="13570" width="7.109375" style="22" customWidth="1"/>
    <col min="13571" max="13571" width="10.109375" style="22" customWidth="1"/>
    <col min="13572" max="13572" width="33.5546875" style="22" customWidth="1"/>
    <col min="13573" max="13573" width="4.33203125" style="22" customWidth="1"/>
    <col min="13574" max="13574" width="11.33203125" style="22" customWidth="1"/>
    <col min="13575" max="13575" width="11.109375" style="22" customWidth="1"/>
    <col min="13576" max="13576" width="15.33203125" style="22" customWidth="1"/>
    <col min="13577" max="13825" width="9.109375" style="22"/>
    <col min="13826" max="13826" width="7.109375" style="22" customWidth="1"/>
    <col min="13827" max="13827" width="10.109375" style="22" customWidth="1"/>
    <col min="13828" max="13828" width="33.5546875" style="22" customWidth="1"/>
    <col min="13829" max="13829" width="4.33203125" style="22" customWidth="1"/>
    <col min="13830" max="13830" width="11.33203125" style="22" customWidth="1"/>
    <col min="13831" max="13831" width="11.109375" style="22" customWidth="1"/>
    <col min="13832" max="13832" width="15.33203125" style="22" customWidth="1"/>
    <col min="13833" max="14081" width="9.109375" style="22"/>
    <col min="14082" max="14082" width="7.109375" style="22" customWidth="1"/>
    <col min="14083" max="14083" width="10.109375" style="22" customWidth="1"/>
    <col min="14084" max="14084" width="33.5546875" style="22" customWidth="1"/>
    <col min="14085" max="14085" width="4.33203125" style="22" customWidth="1"/>
    <col min="14086" max="14086" width="11.33203125" style="22" customWidth="1"/>
    <col min="14087" max="14087" width="11.109375" style="22" customWidth="1"/>
    <col min="14088" max="14088" width="15.33203125" style="22" customWidth="1"/>
    <col min="14089" max="14337" width="9.109375" style="22"/>
    <col min="14338" max="14338" width="7.109375" style="22" customWidth="1"/>
    <col min="14339" max="14339" width="10.109375" style="22" customWidth="1"/>
    <col min="14340" max="14340" width="33.5546875" style="22" customWidth="1"/>
    <col min="14341" max="14341" width="4.33203125" style="22" customWidth="1"/>
    <col min="14342" max="14342" width="11.33203125" style="22" customWidth="1"/>
    <col min="14343" max="14343" width="11.109375" style="22" customWidth="1"/>
    <col min="14344" max="14344" width="15.33203125" style="22" customWidth="1"/>
    <col min="14345" max="14593" width="9.109375" style="22"/>
    <col min="14594" max="14594" width="7.109375" style="22" customWidth="1"/>
    <col min="14595" max="14595" width="10.109375" style="22" customWidth="1"/>
    <col min="14596" max="14596" width="33.5546875" style="22" customWidth="1"/>
    <col min="14597" max="14597" width="4.33203125" style="22" customWidth="1"/>
    <col min="14598" max="14598" width="11.33203125" style="22" customWidth="1"/>
    <col min="14599" max="14599" width="11.109375" style="22" customWidth="1"/>
    <col min="14600" max="14600" width="15.33203125" style="22" customWidth="1"/>
    <col min="14601" max="14849" width="9.109375" style="22"/>
    <col min="14850" max="14850" width="7.109375" style="22" customWidth="1"/>
    <col min="14851" max="14851" width="10.109375" style="22" customWidth="1"/>
    <col min="14852" max="14852" width="33.5546875" style="22" customWidth="1"/>
    <col min="14853" max="14853" width="4.33203125" style="22" customWidth="1"/>
    <col min="14854" max="14854" width="11.33203125" style="22" customWidth="1"/>
    <col min="14855" max="14855" width="11.109375" style="22" customWidth="1"/>
    <col min="14856" max="14856" width="15.33203125" style="22" customWidth="1"/>
    <col min="14857" max="15105" width="9.109375" style="22"/>
    <col min="15106" max="15106" width="7.109375" style="22" customWidth="1"/>
    <col min="15107" max="15107" width="10.109375" style="22" customWidth="1"/>
    <col min="15108" max="15108" width="33.5546875" style="22" customWidth="1"/>
    <col min="15109" max="15109" width="4.33203125" style="22" customWidth="1"/>
    <col min="15110" max="15110" width="11.33203125" style="22" customWidth="1"/>
    <col min="15111" max="15111" width="11.109375" style="22" customWidth="1"/>
    <col min="15112" max="15112" width="15.33203125" style="22" customWidth="1"/>
    <col min="15113" max="15361" width="9.109375" style="22"/>
    <col min="15362" max="15362" width="7.109375" style="22" customWidth="1"/>
    <col min="15363" max="15363" width="10.109375" style="22" customWidth="1"/>
    <col min="15364" max="15364" width="33.5546875" style="22" customWidth="1"/>
    <col min="15365" max="15365" width="4.33203125" style="22" customWidth="1"/>
    <col min="15366" max="15366" width="11.33203125" style="22" customWidth="1"/>
    <col min="15367" max="15367" width="11.109375" style="22" customWidth="1"/>
    <col min="15368" max="15368" width="15.33203125" style="22" customWidth="1"/>
    <col min="15369" max="15617" width="9.109375" style="22"/>
    <col min="15618" max="15618" width="7.109375" style="22" customWidth="1"/>
    <col min="15619" max="15619" width="10.109375" style="22" customWidth="1"/>
    <col min="15620" max="15620" width="33.5546875" style="22" customWidth="1"/>
    <col min="15621" max="15621" width="4.33203125" style="22" customWidth="1"/>
    <col min="15622" max="15622" width="11.33203125" style="22" customWidth="1"/>
    <col min="15623" max="15623" width="11.109375" style="22" customWidth="1"/>
    <col min="15624" max="15624" width="15.33203125" style="22" customWidth="1"/>
    <col min="15625" max="15873" width="9.109375" style="22"/>
    <col min="15874" max="15874" width="7.109375" style="22" customWidth="1"/>
    <col min="15875" max="15875" width="10.109375" style="22" customWidth="1"/>
    <col min="15876" max="15876" width="33.5546875" style="22" customWidth="1"/>
    <col min="15877" max="15877" width="4.33203125" style="22" customWidth="1"/>
    <col min="15878" max="15878" width="11.33203125" style="22" customWidth="1"/>
    <col min="15879" max="15879" width="11.109375" style="22" customWidth="1"/>
    <col min="15880" max="15880" width="15.33203125" style="22" customWidth="1"/>
    <col min="15881" max="16129" width="9.109375" style="22"/>
    <col min="16130" max="16130" width="7.109375" style="22" customWidth="1"/>
    <col min="16131" max="16131" width="10.109375" style="22" customWidth="1"/>
    <col min="16132" max="16132" width="33.5546875" style="22" customWidth="1"/>
    <col min="16133" max="16133" width="4.33203125" style="22" customWidth="1"/>
    <col min="16134" max="16134" width="11.33203125" style="22" customWidth="1"/>
    <col min="16135" max="16135" width="11.109375" style="22" customWidth="1"/>
    <col min="16136" max="16136" width="15.33203125" style="22" customWidth="1"/>
    <col min="16137" max="16384" width="9.109375" style="22"/>
  </cols>
  <sheetData>
    <row r="1" spans="1:12" ht="12" customHeight="1">
      <c r="A1" s="186"/>
      <c r="B1" s="186"/>
      <c r="C1" s="186"/>
      <c r="D1" s="186"/>
      <c r="E1" s="186"/>
      <c r="F1" s="186"/>
      <c r="G1" s="186"/>
      <c r="H1" s="186"/>
    </row>
    <row r="2" spans="1:12" ht="0.75" customHeight="1" thickBot="1"/>
    <row r="3" spans="1:12" ht="36.6" customHeight="1">
      <c r="A3" s="106" t="s">
        <v>1</v>
      </c>
      <c r="B3" s="40" t="s">
        <v>36</v>
      </c>
      <c r="C3" s="40" t="s">
        <v>37</v>
      </c>
      <c r="D3" s="40" t="s">
        <v>614</v>
      </c>
      <c r="E3" s="40" t="s">
        <v>615</v>
      </c>
      <c r="F3" s="40" t="s">
        <v>616</v>
      </c>
      <c r="G3" s="253" t="s">
        <v>41</v>
      </c>
      <c r="H3" s="254" t="s">
        <v>42</v>
      </c>
    </row>
    <row r="4" spans="1:12" ht="12" customHeight="1">
      <c r="A4" s="107"/>
      <c r="B4" s="4"/>
      <c r="C4" s="4"/>
      <c r="D4" s="4"/>
      <c r="E4" s="4"/>
      <c r="F4" s="4"/>
      <c r="G4" s="260"/>
      <c r="H4" s="260"/>
    </row>
    <row r="5" spans="1:12" ht="12" customHeight="1">
      <c r="A5" s="103" t="s">
        <v>43</v>
      </c>
      <c r="B5" s="86"/>
      <c r="C5" s="86"/>
      <c r="D5" s="87" t="s">
        <v>546</v>
      </c>
      <c r="E5" s="87"/>
      <c r="F5" s="87"/>
      <c r="G5" s="255"/>
      <c r="H5" s="255"/>
    </row>
    <row r="6" spans="1:12" ht="63.75" customHeight="1">
      <c r="A6" s="81" t="s">
        <v>43</v>
      </c>
      <c r="B6" s="5" t="s">
        <v>45</v>
      </c>
      <c r="C6" s="6" t="s">
        <v>46</v>
      </c>
      <c r="D6" s="2" t="s">
        <v>547</v>
      </c>
      <c r="E6" s="1" t="s">
        <v>48</v>
      </c>
      <c r="F6" s="23">
        <v>12100.7</v>
      </c>
      <c r="G6" s="256"/>
      <c r="H6" s="257" t="s">
        <v>617</v>
      </c>
    </row>
    <row r="7" spans="1:12" ht="55.5" customHeight="1">
      <c r="A7" s="81">
        <f>A6+1</f>
        <v>2</v>
      </c>
      <c r="B7" s="5" t="s">
        <v>45</v>
      </c>
      <c r="C7" s="6" t="s">
        <v>50</v>
      </c>
      <c r="D7" s="2" t="s">
        <v>49</v>
      </c>
      <c r="E7" s="1" t="s">
        <v>48</v>
      </c>
      <c r="F7" s="23">
        <v>12100.7</v>
      </c>
      <c r="G7" s="256"/>
      <c r="H7" s="257"/>
    </row>
    <row r="8" spans="1:12" ht="69" customHeight="1">
      <c r="A8" s="81">
        <f t="shared" ref="A8:A18" si="0">A7+1</f>
        <v>3</v>
      </c>
      <c r="B8" s="5" t="s">
        <v>45</v>
      </c>
      <c r="C8" s="6" t="s">
        <v>50</v>
      </c>
      <c r="D8" s="2" t="s">
        <v>484</v>
      </c>
      <c r="E8" s="1" t="s">
        <v>52</v>
      </c>
      <c r="F8" s="23">
        <v>9873</v>
      </c>
      <c r="G8" s="256"/>
      <c r="H8" s="257"/>
    </row>
    <row r="9" spans="1:12" ht="88.2" customHeight="1">
      <c r="A9" s="81">
        <f t="shared" si="0"/>
        <v>4</v>
      </c>
      <c r="B9" s="5" t="s">
        <v>45</v>
      </c>
      <c r="C9" s="6" t="s">
        <v>50</v>
      </c>
      <c r="D9" s="2" t="s">
        <v>53</v>
      </c>
      <c r="E9" s="1" t="s">
        <v>52</v>
      </c>
      <c r="F9" s="23">
        <v>7898.4000000000005</v>
      </c>
      <c r="G9" s="256"/>
      <c r="H9" s="257"/>
      <c r="J9" s="159"/>
      <c r="K9" s="159"/>
      <c r="L9" s="159"/>
    </row>
    <row r="10" spans="1:12" ht="29.4" customHeight="1">
      <c r="A10" s="81">
        <f t="shared" si="0"/>
        <v>5</v>
      </c>
      <c r="B10" s="5" t="s">
        <v>45</v>
      </c>
      <c r="C10" s="6" t="s">
        <v>50</v>
      </c>
      <c r="D10" s="2" t="s">
        <v>1653</v>
      </c>
      <c r="E10" s="1" t="s">
        <v>52</v>
      </c>
      <c r="F10" s="23">
        <v>1974.6000000000001</v>
      </c>
      <c r="G10" s="256"/>
      <c r="H10" s="257"/>
      <c r="J10" s="159"/>
      <c r="K10" s="159"/>
      <c r="L10" s="159"/>
    </row>
    <row r="11" spans="1:12" ht="26.4" customHeight="1">
      <c r="A11" s="81">
        <f t="shared" si="0"/>
        <v>6</v>
      </c>
      <c r="B11" s="5" t="s">
        <v>45</v>
      </c>
      <c r="C11" s="6" t="s">
        <v>50</v>
      </c>
      <c r="D11" s="2" t="s">
        <v>54</v>
      </c>
      <c r="E11" s="1" t="s">
        <v>48</v>
      </c>
      <c r="F11" s="7" t="s">
        <v>618</v>
      </c>
      <c r="G11" s="256"/>
      <c r="H11" s="257"/>
      <c r="L11" s="220"/>
    </row>
    <row r="12" spans="1:12" ht="64.95" customHeight="1">
      <c r="A12" s="81">
        <f t="shared" si="0"/>
        <v>7</v>
      </c>
      <c r="B12" s="5" t="s">
        <v>45</v>
      </c>
      <c r="C12" s="6" t="s">
        <v>50</v>
      </c>
      <c r="D12" s="2" t="s">
        <v>548</v>
      </c>
      <c r="E12" s="1" t="s">
        <v>52</v>
      </c>
      <c r="F12" s="23">
        <v>21469.5</v>
      </c>
      <c r="G12" s="256"/>
      <c r="H12" s="257"/>
    </row>
    <row r="13" spans="1:12" ht="22.5" customHeight="1">
      <c r="A13" s="81">
        <f t="shared" si="0"/>
        <v>8</v>
      </c>
      <c r="B13" s="5" t="s">
        <v>45</v>
      </c>
      <c r="C13" s="6" t="s">
        <v>50</v>
      </c>
      <c r="D13" s="2" t="s">
        <v>451</v>
      </c>
      <c r="E13" s="1" t="s">
        <v>48</v>
      </c>
      <c r="F13" s="23">
        <v>10251.5</v>
      </c>
      <c r="G13" s="256"/>
      <c r="H13" s="257"/>
    </row>
    <row r="14" spans="1:12" ht="22.5" customHeight="1">
      <c r="A14" s="81">
        <f t="shared" si="0"/>
        <v>9</v>
      </c>
      <c r="B14" s="5" t="s">
        <v>45</v>
      </c>
      <c r="C14" s="6" t="s">
        <v>50</v>
      </c>
      <c r="D14" s="2" t="s">
        <v>57</v>
      </c>
      <c r="E14" s="1" t="s">
        <v>48</v>
      </c>
      <c r="F14" s="23">
        <v>10251.5</v>
      </c>
      <c r="G14" s="256"/>
      <c r="H14" s="257"/>
    </row>
    <row r="15" spans="1:12" ht="33" customHeight="1">
      <c r="A15" s="81">
        <f t="shared" si="0"/>
        <v>10</v>
      </c>
      <c r="B15" s="5" t="s">
        <v>45</v>
      </c>
      <c r="C15" s="6" t="s">
        <v>58</v>
      </c>
      <c r="D15" s="2" t="s">
        <v>59</v>
      </c>
      <c r="E15" s="1" t="s">
        <v>48</v>
      </c>
      <c r="F15" s="23">
        <v>7263.7</v>
      </c>
      <c r="G15" s="256"/>
      <c r="H15" s="257"/>
    </row>
    <row r="16" spans="1:12" ht="33" customHeight="1">
      <c r="A16" s="81">
        <f t="shared" si="0"/>
        <v>11</v>
      </c>
      <c r="B16" s="5" t="s">
        <v>45</v>
      </c>
      <c r="C16" s="6" t="s">
        <v>50</v>
      </c>
      <c r="D16" s="2" t="s">
        <v>60</v>
      </c>
      <c r="E16" s="1" t="s">
        <v>48</v>
      </c>
      <c r="F16" s="23">
        <v>10251.5</v>
      </c>
      <c r="G16" s="256"/>
      <c r="H16" s="257"/>
    </row>
    <row r="17" spans="1:8" ht="21.75" customHeight="1">
      <c r="A17" s="81">
        <f t="shared" si="0"/>
        <v>12</v>
      </c>
      <c r="B17" s="5" t="s">
        <v>45</v>
      </c>
      <c r="C17" s="6" t="s">
        <v>61</v>
      </c>
      <c r="D17" s="2" t="s">
        <v>62</v>
      </c>
      <c r="E17" s="1" t="s">
        <v>48</v>
      </c>
      <c r="F17" s="23">
        <v>10251.5</v>
      </c>
      <c r="G17" s="256"/>
      <c r="H17" s="257"/>
    </row>
    <row r="18" spans="1:8" ht="43.5" customHeight="1">
      <c r="A18" s="81">
        <f t="shared" si="0"/>
        <v>13</v>
      </c>
      <c r="B18" s="5" t="s">
        <v>45</v>
      </c>
      <c r="C18" s="6" t="s">
        <v>65</v>
      </c>
      <c r="D18" s="2" t="s">
        <v>619</v>
      </c>
      <c r="E18" s="1" t="s">
        <v>48</v>
      </c>
      <c r="F18" s="7" t="s">
        <v>620</v>
      </c>
      <c r="G18" s="256"/>
      <c r="H18" s="257"/>
    </row>
    <row r="19" spans="1:8" ht="12" customHeight="1">
      <c r="A19" s="82" t="s">
        <v>71</v>
      </c>
      <c r="B19" s="89"/>
      <c r="C19" s="89"/>
      <c r="D19" s="90" t="s">
        <v>550</v>
      </c>
      <c r="E19" s="90"/>
      <c r="F19" s="90"/>
      <c r="G19" s="258"/>
      <c r="H19" s="258"/>
    </row>
    <row r="20" spans="1:8" ht="46.5" customHeight="1">
      <c r="A20" s="81">
        <v>14</v>
      </c>
      <c r="B20" s="5" t="s">
        <v>45</v>
      </c>
      <c r="C20" s="6" t="s">
        <v>50</v>
      </c>
      <c r="D20" s="2" t="s">
        <v>122</v>
      </c>
      <c r="E20" s="1" t="s">
        <v>48</v>
      </c>
      <c r="F20" s="7" t="s">
        <v>621</v>
      </c>
      <c r="G20" s="256"/>
      <c r="H20" s="257"/>
    </row>
    <row r="21" spans="1:8" ht="43.5" customHeight="1">
      <c r="A21" s="81">
        <f>A20+1</f>
        <v>15</v>
      </c>
      <c r="B21" s="5" t="s">
        <v>45</v>
      </c>
      <c r="C21" s="6" t="s">
        <v>50</v>
      </c>
      <c r="D21" s="2" t="s">
        <v>152</v>
      </c>
      <c r="E21" s="1" t="s">
        <v>48</v>
      </c>
      <c r="F21" s="7" t="s">
        <v>621</v>
      </c>
      <c r="G21" s="256"/>
      <c r="H21" s="257"/>
    </row>
    <row r="22" spans="1:8" ht="42.75" customHeight="1">
      <c r="A22" s="81">
        <f t="shared" ref="A22:A31" si="1">A21+1</f>
        <v>16</v>
      </c>
      <c r="B22" s="5" t="s">
        <v>45</v>
      </c>
      <c r="C22" s="6" t="s">
        <v>50</v>
      </c>
      <c r="D22" s="2" t="s">
        <v>152</v>
      </c>
      <c r="E22" s="1" t="s">
        <v>48</v>
      </c>
      <c r="F22" s="7" t="s">
        <v>621</v>
      </c>
      <c r="G22" s="256"/>
      <c r="H22" s="257"/>
    </row>
    <row r="23" spans="1:8" ht="39" customHeight="1">
      <c r="A23" s="81">
        <f t="shared" si="1"/>
        <v>17</v>
      </c>
      <c r="B23" s="5" t="s">
        <v>45</v>
      </c>
      <c r="C23" s="6" t="s">
        <v>58</v>
      </c>
      <c r="D23" s="2" t="s">
        <v>153</v>
      </c>
      <c r="E23" s="1" t="s">
        <v>48</v>
      </c>
      <c r="F23" s="7" t="s">
        <v>622</v>
      </c>
      <c r="G23" s="256"/>
      <c r="H23" s="257"/>
    </row>
    <row r="24" spans="1:8" ht="53.25" customHeight="1">
      <c r="A24" s="81">
        <f t="shared" si="1"/>
        <v>18</v>
      </c>
      <c r="B24" s="5" t="s">
        <v>45</v>
      </c>
      <c r="C24" s="6" t="s">
        <v>154</v>
      </c>
      <c r="D24" s="2" t="s">
        <v>155</v>
      </c>
      <c r="E24" s="1" t="s">
        <v>48</v>
      </c>
      <c r="F24" s="7" t="s">
        <v>621</v>
      </c>
      <c r="G24" s="256"/>
      <c r="H24" s="257"/>
    </row>
    <row r="25" spans="1:8" ht="45.75" customHeight="1">
      <c r="A25" s="81">
        <f t="shared" si="1"/>
        <v>19</v>
      </c>
      <c r="B25" s="5" t="s">
        <v>45</v>
      </c>
      <c r="C25" s="6" t="s">
        <v>156</v>
      </c>
      <c r="D25" s="2" t="s">
        <v>157</v>
      </c>
      <c r="E25" s="1" t="s">
        <v>48</v>
      </c>
      <c r="F25" s="7" t="s">
        <v>621</v>
      </c>
      <c r="G25" s="256"/>
      <c r="H25" s="257"/>
    </row>
    <row r="26" spans="1:8" ht="46.5" customHeight="1">
      <c r="A26" s="81">
        <f t="shared" si="1"/>
        <v>20</v>
      </c>
      <c r="B26" s="5" t="s">
        <v>45</v>
      </c>
      <c r="C26" s="6" t="s">
        <v>156</v>
      </c>
      <c r="D26" s="2" t="s">
        <v>512</v>
      </c>
      <c r="E26" s="1" t="s">
        <v>48</v>
      </c>
      <c r="F26" s="7" t="s">
        <v>621</v>
      </c>
      <c r="G26" s="256"/>
      <c r="H26" s="257"/>
    </row>
    <row r="27" spans="1:8" ht="45" customHeight="1">
      <c r="A27" s="81">
        <f t="shared" si="1"/>
        <v>21</v>
      </c>
      <c r="B27" s="5" t="s">
        <v>45</v>
      </c>
      <c r="C27" s="6" t="s">
        <v>126</v>
      </c>
      <c r="D27" s="2" t="s">
        <v>127</v>
      </c>
      <c r="E27" s="1" t="s">
        <v>75</v>
      </c>
      <c r="F27" s="7" t="s">
        <v>623</v>
      </c>
      <c r="G27" s="256"/>
      <c r="H27" s="257"/>
    </row>
    <row r="28" spans="1:8" ht="52.5" customHeight="1">
      <c r="A28" s="81">
        <f t="shared" si="1"/>
        <v>22</v>
      </c>
      <c r="B28" s="5" t="s">
        <v>45</v>
      </c>
      <c r="C28" s="6" t="s">
        <v>129</v>
      </c>
      <c r="D28" s="2" t="s">
        <v>128</v>
      </c>
      <c r="E28" s="1" t="s">
        <v>52</v>
      </c>
      <c r="F28" s="7" t="s">
        <v>624</v>
      </c>
      <c r="G28" s="256"/>
      <c r="H28" s="257"/>
    </row>
    <row r="29" spans="1:8" ht="40.5" customHeight="1">
      <c r="A29" s="81">
        <f t="shared" si="1"/>
        <v>23</v>
      </c>
      <c r="B29" s="5" t="s">
        <v>45</v>
      </c>
      <c r="C29" s="6" t="s">
        <v>129</v>
      </c>
      <c r="D29" s="2" t="s">
        <v>551</v>
      </c>
      <c r="E29" s="1" t="s">
        <v>75</v>
      </c>
      <c r="F29" s="7" t="s">
        <v>623</v>
      </c>
      <c r="G29" s="256"/>
      <c r="H29" s="257"/>
    </row>
    <row r="30" spans="1:8" ht="53.25" customHeight="1">
      <c r="A30" s="81">
        <f t="shared" si="1"/>
        <v>24</v>
      </c>
      <c r="B30" s="5" t="s">
        <v>45</v>
      </c>
      <c r="C30" s="6" t="s">
        <v>552</v>
      </c>
      <c r="D30" s="2" t="s">
        <v>553</v>
      </c>
      <c r="E30" s="1" t="s">
        <v>213</v>
      </c>
      <c r="F30" s="7" t="s">
        <v>625</v>
      </c>
      <c r="G30" s="256"/>
      <c r="H30" s="257"/>
    </row>
    <row r="31" spans="1:8" ht="53.25" customHeight="1">
      <c r="A31" s="81">
        <f t="shared" si="1"/>
        <v>25</v>
      </c>
      <c r="B31" s="5" t="s">
        <v>45</v>
      </c>
      <c r="C31" s="6" t="s">
        <v>552</v>
      </c>
      <c r="D31" s="2" t="s">
        <v>554</v>
      </c>
      <c r="E31" s="1" t="s">
        <v>213</v>
      </c>
      <c r="F31" s="24">
        <v>4</v>
      </c>
      <c r="G31" s="256"/>
      <c r="H31" s="257"/>
    </row>
    <row r="32" spans="1:8" ht="12" customHeight="1">
      <c r="A32" s="82" t="s">
        <v>103</v>
      </c>
      <c r="B32" s="89"/>
      <c r="C32" s="89"/>
      <c r="D32" s="90" t="s">
        <v>555</v>
      </c>
      <c r="E32" s="90"/>
      <c r="F32" s="90"/>
      <c r="G32" s="258"/>
      <c r="H32" s="258"/>
    </row>
    <row r="33" spans="1:8" ht="40.5" customHeight="1">
      <c r="A33" s="81">
        <v>26</v>
      </c>
      <c r="B33" s="5" t="s">
        <v>45</v>
      </c>
      <c r="C33" s="6" t="s">
        <v>50</v>
      </c>
      <c r="D33" s="2" t="s">
        <v>122</v>
      </c>
      <c r="E33" s="1" t="s">
        <v>48</v>
      </c>
      <c r="F33" s="24">
        <v>248</v>
      </c>
      <c r="G33" s="256"/>
      <c r="H33" s="257"/>
    </row>
    <row r="34" spans="1:8" ht="43.5" customHeight="1">
      <c r="A34" s="81">
        <f>A33+1</f>
        <v>27</v>
      </c>
      <c r="B34" s="5" t="s">
        <v>45</v>
      </c>
      <c r="C34" s="6" t="s">
        <v>50</v>
      </c>
      <c r="D34" s="2" t="s">
        <v>152</v>
      </c>
      <c r="E34" s="1" t="s">
        <v>48</v>
      </c>
      <c r="F34" s="24">
        <v>248</v>
      </c>
      <c r="G34" s="256"/>
      <c r="H34" s="257"/>
    </row>
    <row r="35" spans="1:8" ht="42.75" customHeight="1">
      <c r="A35" s="81">
        <f t="shared" ref="A35:A42" si="2">A34+1</f>
        <v>28</v>
      </c>
      <c r="B35" s="5" t="s">
        <v>45</v>
      </c>
      <c r="C35" s="6" t="s">
        <v>50</v>
      </c>
      <c r="D35" s="2" t="s">
        <v>152</v>
      </c>
      <c r="E35" s="1" t="s">
        <v>48</v>
      </c>
      <c r="F35" s="24">
        <v>248</v>
      </c>
      <c r="G35" s="256"/>
      <c r="H35" s="257"/>
    </row>
    <row r="36" spans="1:8" ht="41.25" customHeight="1">
      <c r="A36" s="81">
        <f t="shared" si="2"/>
        <v>29</v>
      </c>
      <c r="B36" s="5" t="s">
        <v>45</v>
      </c>
      <c r="C36" s="6" t="s">
        <v>58</v>
      </c>
      <c r="D36" s="2" t="s">
        <v>153</v>
      </c>
      <c r="E36" s="1" t="s">
        <v>48</v>
      </c>
      <c r="F36" s="7" t="s">
        <v>626</v>
      </c>
      <c r="G36" s="256"/>
      <c r="H36" s="257"/>
    </row>
    <row r="37" spans="1:8" ht="54" customHeight="1">
      <c r="A37" s="81">
        <f t="shared" si="2"/>
        <v>30</v>
      </c>
      <c r="B37" s="5" t="s">
        <v>45</v>
      </c>
      <c r="C37" s="6" t="s">
        <v>154</v>
      </c>
      <c r="D37" s="2" t="s">
        <v>155</v>
      </c>
      <c r="E37" s="1" t="s">
        <v>48</v>
      </c>
      <c r="F37" s="24">
        <v>248</v>
      </c>
      <c r="G37" s="256"/>
      <c r="H37" s="257"/>
    </row>
    <row r="38" spans="1:8" ht="41.25" customHeight="1">
      <c r="A38" s="81">
        <f t="shared" si="2"/>
        <v>31</v>
      </c>
      <c r="B38" s="5" t="s">
        <v>45</v>
      </c>
      <c r="C38" s="6" t="s">
        <v>156</v>
      </c>
      <c r="D38" s="2" t="s">
        <v>157</v>
      </c>
      <c r="E38" s="1" t="s">
        <v>48</v>
      </c>
      <c r="F38" s="24">
        <v>248</v>
      </c>
      <c r="G38" s="256"/>
      <c r="H38" s="257"/>
    </row>
    <row r="39" spans="1:8" ht="41.25" customHeight="1">
      <c r="A39" s="81">
        <f t="shared" si="2"/>
        <v>32</v>
      </c>
      <c r="B39" s="5" t="s">
        <v>45</v>
      </c>
      <c r="C39" s="6" t="s">
        <v>156</v>
      </c>
      <c r="D39" s="2" t="s">
        <v>512</v>
      </c>
      <c r="E39" s="1" t="s">
        <v>48</v>
      </c>
      <c r="F39" s="24">
        <v>248</v>
      </c>
      <c r="G39" s="256"/>
      <c r="H39" s="257"/>
    </row>
    <row r="40" spans="1:8" ht="44.25" customHeight="1">
      <c r="A40" s="81">
        <f t="shared" si="2"/>
        <v>33</v>
      </c>
      <c r="B40" s="5" t="s">
        <v>45</v>
      </c>
      <c r="C40" s="6" t="s">
        <v>126</v>
      </c>
      <c r="D40" s="2" t="s">
        <v>127</v>
      </c>
      <c r="E40" s="1" t="s">
        <v>75</v>
      </c>
      <c r="F40" s="7" t="s">
        <v>627</v>
      </c>
      <c r="G40" s="256"/>
      <c r="H40" s="257"/>
    </row>
    <row r="41" spans="1:8" ht="29.25" customHeight="1">
      <c r="A41" s="81">
        <f t="shared" si="2"/>
        <v>34</v>
      </c>
      <c r="B41" s="5" t="s">
        <v>45</v>
      </c>
      <c r="C41" s="6" t="s">
        <v>129</v>
      </c>
      <c r="D41" s="2" t="s">
        <v>128</v>
      </c>
      <c r="E41" s="1" t="s">
        <v>52</v>
      </c>
      <c r="F41" s="7" t="s">
        <v>628</v>
      </c>
      <c r="G41" s="256"/>
      <c r="H41" s="257"/>
    </row>
    <row r="42" spans="1:8" ht="42.75" customHeight="1">
      <c r="A42" s="81">
        <f t="shared" si="2"/>
        <v>35</v>
      </c>
      <c r="B42" s="5" t="s">
        <v>45</v>
      </c>
      <c r="C42" s="6" t="s">
        <v>129</v>
      </c>
      <c r="D42" s="2" t="s">
        <v>551</v>
      </c>
      <c r="E42" s="1" t="s">
        <v>75</v>
      </c>
      <c r="F42" s="7" t="s">
        <v>627</v>
      </c>
      <c r="G42" s="256"/>
      <c r="H42" s="257"/>
    </row>
    <row r="43" spans="1:8" ht="12" customHeight="1">
      <c r="A43" s="82">
        <v>4</v>
      </c>
      <c r="B43" s="89"/>
      <c r="C43" s="89"/>
      <c r="D43" s="90" t="s">
        <v>629</v>
      </c>
      <c r="E43" s="90"/>
      <c r="F43" s="90"/>
      <c r="G43" s="258"/>
      <c r="H43" s="258"/>
    </row>
    <row r="44" spans="1:8" ht="44.25" customHeight="1">
      <c r="A44" s="81">
        <v>36</v>
      </c>
      <c r="B44" s="5" t="s">
        <v>45</v>
      </c>
      <c r="C44" s="6" t="s">
        <v>50</v>
      </c>
      <c r="D44" s="2" t="s">
        <v>122</v>
      </c>
      <c r="E44" s="1" t="s">
        <v>48</v>
      </c>
      <c r="F44" s="24">
        <v>230</v>
      </c>
      <c r="G44" s="256"/>
      <c r="H44" s="257"/>
    </row>
    <row r="45" spans="1:8" ht="42.75" customHeight="1">
      <c r="A45" s="81">
        <f>A44+1</f>
        <v>37</v>
      </c>
      <c r="B45" s="5" t="s">
        <v>45</v>
      </c>
      <c r="C45" s="6" t="s">
        <v>50</v>
      </c>
      <c r="D45" s="2" t="s">
        <v>558</v>
      </c>
      <c r="E45" s="1" t="s">
        <v>48</v>
      </c>
      <c r="F45" s="24">
        <v>230</v>
      </c>
      <c r="G45" s="256"/>
      <c r="H45" s="257"/>
    </row>
    <row r="46" spans="1:8" ht="41.25" customHeight="1">
      <c r="A46" s="81">
        <f t="shared" ref="A46:A52" si="3">A45+1</f>
        <v>38</v>
      </c>
      <c r="B46" s="5" t="s">
        <v>45</v>
      </c>
      <c r="C46" s="6" t="s">
        <v>126</v>
      </c>
      <c r="D46" s="2" t="s">
        <v>127</v>
      </c>
      <c r="E46" s="1" t="s">
        <v>75</v>
      </c>
      <c r="F46" s="7" t="s">
        <v>630</v>
      </c>
      <c r="G46" s="256"/>
      <c r="H46" s="257"/>
    </row>
    <row r="47" spans="1:8" ht="30" customHeight="1">
      <c r="A47" s="81">
        <f t="shared" si="3"/>
        <v>39</v>
      </c>
      <c r="B47" s="5" t="s">
        <v>45</v>
      </c>
      <c r="C47" s="6" t="s">
        <v>129</v>
      </c>
      <c r="D47" s="2" t="s">
        <v>128</v>
      </c>
      <c r="E47" s="1" t="s">
        <v>52</v>
      </c>
      <c r="F47" s="7" t="s">
        <v>631</v>
      </c>
      <c r="G47" s="256"/>
      <c r="H47" s="257"/>
    </row>
    <row r="48" spans="1:8" ht="38.25" customHeight="1">
      <c r="A48" s="81">
        <f t="shared" si="3"/>
        <v>40</v>
      </c>
      <c r="B48" s="5" t="s">
        <v>45</v>
      </c>
      <c r="C48" s="6" t="s">
        <v>129</v>
      </c>
      <c r="D48" s="2" t="s">
        <v>559</v>
      </c>
      <c r="E48" s="1" t="s">
        <v>75</v>
      </c>
      <c r="F48" s="7" t="s">
        <v>630</v>
      </c>
      <c r="G48" s="256"/>
      <c r="H48" s="257"/>
    </row>
    <row r="49" spans="1:8" ht="38.25" customHeight="1">
      <c r="A49" s="81">
        <f t="shared" si="3"/>
        <v>41</v>
      </c>
      <c r="B49" s="1" t="s">
        <v>632</v>
      </c>
      <c r="C49" s="1"/>
      <c r="D49" s="2" t="s">
        <v>560</v>
      </c>
      <c r="E49" s="1" t="s">
        <v>48</v>
      </c>
      <c r="F49" s="7" t="s">
        <v>633</v>
      </c>
      <c r="G49" s="256"/>
      <c r="H49" s="257"/>
    </row>
    <row r="50" spans="1:8" ht="33" customHeight="1">
      <c r="A50" s="81">
        <f t="shared" si="3"/>
        <v>42</v>
      </c>
      <c r="B50" s="5" t="s">
        <v>45</v>
      </c>
      <c r="C50" s="6" t="s">
        <v>634</v>
      </c>
      <c r="D50" s="2" t="s">
        <v>561</v>
      </c>
      <c r="E50" s="1" t="s">
        <v>48</v>
      </c>
      <c r="F50" s="7" t="s">
        <v>635</v>
      </c>
      <c r="G50" s="256"/>
      <c r="H50" s="257"/>
    </row>
    <row r="51" spans="1:8" ht="64.5" customHeight="1">
      <c r="A51" s="81">
        <f t="shared" si="3"/>
        <v>43</v>
      </c>
      <c r="B51" s="5" t="s">
        <v>45</v>
      </c>
      <c r="C51" s="6" t="s">
        <v>156</v>
      </c>
      <c r="D51" s="2" t="s">
        <v>562</v>
      </c>
      <c r="E51" s="1" t="s">
        <v>48</v>
      </c>
      <c r="F51" s="7" t="s">
        <v>636</v>
      </c>
      <c r="G51" s="256"/>
      <c r="H51" s="257"/>
    </row>
    <row r="52" spans="1:8" ht="39.75" customHeight="1">
      <c r="A52" s="81">
        <f t="shared" si="3"/>
        <v>44</v>
      </c>
      <c r="B52" s="5" t="s">
        <v>45</v>
      </c>
      <c r="C52" s="6" t="s">
        <v>156</v>
      </c>
      <c r="D52" s="2" t="s">
        <v>563</v>
      </c>
      <c r="E52" s="1" t="s">
        <v>48</v>
      </c>
      <c r="F52" s="7" t="s">
        <v>636</v>
      </c>
      <c r="G52" s="256"/>
      <c r="H52" s="257"/>
    </row>
    <row r="53" spans="1:8" ht="12" customHeight="1">
      <c r="A53" s="82">
        <v>5</v>
      </c>
      <c r="B53" s="89"/>
      <c r="C53" s="89"/>
      <c r="D53" s="90" t="s">
        <v>637</v>
      </c>
      <c r="E53" s="90"/>
      <c r="F53" s="90"/>
      <c r="G53" s="258"/>
      <c r="H53" s="258"/>
    </row>
    <row r="54" spans="1:8" ht="82.2" customHeight="1">
      <c r="A54" s="81">
        <v>45</v>
      </c>
      <c r="B54" s="5" t="s">
        <v>45</v>
      </c>
      <c r="C54" s="6" t="s">
        <v>46</v>
      </c>
      <c r="D54" s="2" t="s">
        <v>565</v>
      </c>
      <c r="E54" s="1" t="s">
        <v>52</v>
      </c>
      <c r="F54" s="7" t="s">
        <v>638</v>
      </c>
      <c r="G54" s="256"/>
      <c r="H54" s="257"/>
    </row>
    <row r="55" spans="1:8" ht="58.2" customHeight="1">
      <c r="A55" s="81">
        <f>A54+1</f>
        <v>46</v>
      </c>
      <c r="B55" s="5" t="s">
        <v>45</v>
      </c>
      <c r="C55" s="6" t="s">
        <v>566</v>
      </c>
      <c r="D55" s="2" t="s">
        <v>639</v>
      </c>
      <c r="E55" s="1" t="s">
        <v>52</v>
      </c>
      <c r="F55" s="7" t="s">
        <v>640</v>
      </c>
      <c r="G55" s="256"/>
      <c r="H55" s="257"/>
    </row>
    <row r="56" spans="1:8" ht="33" customHeight="1">
      <c r="A56" s="81">
        <f t="shared" ref="A56:A59" si="4">A55+1</f>
        <v>47</v>
      </c>
      <c r="B56" s="5" t="s">
        <v>45</v>
      </c>
      <c r="C56" s="6" t="s">
        <v>50</v>
      </c>
      <c r="D56" s="2" t="s">
        <v>568</v>
      </c>
      <c r="E56" s="1" t="s">
        <v>48</v>
      </c>
      <c r="F56" s="7" t="s">
        <v>641</v>
      </c>
      <c r="G56" s="256"/>
      <c r="H56" s="257"/>
    </row>
    <row r="57" spans="1:8" ht="27.75" customHeight="1">
      <c r="A57" s="81">
        <f t="shared" si="4"/>
        <v>48</v>
      </c>
      <c r="B57" s="5" t="s">
        <v>45</v>
      </c>
      <c r="C57" s="6" t="s">
        <v>50</v>
      </c>
      <c r="D57" s="2" t="s">
        <v>569</v>
      </c>
      <c r="E57" s="1" t="s">
        <v>48</v>
      </c>
      <c r="F57" s="7" t="s">
        <v>641</v>
      </c>
      <c r="G57" s="256"/>
      <c r="H57" s="257"/>
    </row>
    <row r="58" spans="1:8" ht="29.25" customHeight="1">
      <c r="A58" s="81">
        <f t="shared" si="4"/>
        <v>49</v>
      </c>
      <c r="B58" s="5" t="s">
        <v>45</v>
      </c>
      <c r="C58" s="6" t="s">
        <v>50</v>
      </c>
      <c r="D58" s="2" t="s">
        <v>569</v>
      </c>
      <c r="E58" s="1" t="s">
        <v>48</v>
      </c>
      <c r="F58" s="7" t="s">
        <v>641</v>
      </c>
      <c r="G58" s="256"/>
      <c r="H58" s="257"/>
    </row>
    <row r="59" spans="1:8" ht="30.75" customHeight="1">
      <c r="A59" s="81">
        <f t="shared" si="4"/>
        <v>50</v>
      </c>
      <c r="B59" s="5" t="s">
        <v>45</v>
      </c>
      <c r="C59" s="6" t="s">
        <v>61</v>
      </c>
      <c r="D59" s="2" t="s">
        <v>570</v>
      </c>
      <c r="E59" s="1" t="s">
        <v>48</v>
      </c>
      <c r="F59" s="7" t="s">
        <v>641</v>
      </c>
      <c r="G59" s="256"/>
      <c r="H59" s="257"/>
    </row>
    <row r="60" spans="1:8" ht="12" customHeight="1">
      <c r="A60" s="82">
        <v>6</v>
      </c>
      <c r="B60" s="89"/>
      <c r="C60" s="89"/>
      <c r="D60" s="90" t="s">
        <v>642</v>
      </c>
      <c r="E60" s="90"/>
      <c r="F60" s="90"/>
      <c r="G60" s="258"/>
      <c r="H60" s="258"/>
    </row>
    <row r="61" spans="1:8" ht="81.75" customHeight="1">
      <c r="A61" s="81">
        <v>51</v>
      </c>
      <c r="B61" s="5" t="s">
        <v>45</v>
      </c>
      <c r="C61" s="6" t="s">
        <v>50</v>
      </c>
      <c r="D61" s="2" t="s">
        <v>572</v>
      </c>
      <c r="E61" s="1" t="s">
        <v>52</v>
      </c>
      <c r="F61" s="24">
        <v>989</v>
      </c>
      <c r="G61" s="256"/>
      <c r="H61" s="257"/>
    </row>
    <row r="62" spans="1:8" ht="27" customHeight="1">
      <c r="A62" s="81">
        <f>A61+1</f>
        <v>52</v>
      </c>
      <c r="B62" s="5" t="s">
        <v>45</v>
      </c>
      <c r="C62" s="6" t="s">
        <v>58</v>
      </c>
      <c r="D62" s="2" t="s">
        <v>573</v>
      </c>
      <c r="E62" s="1" t="s">
        <v>48</v>
      </c>
      <c r="F62" s="7" t="s">
        <v>643</v>
      </c>
      <c r="G62" s="256"/>
      <c r="H62" s="257"/>
    </row>
    <row r="63" spans="1:8" ht="51" customHeight="1">
      <c r="A63" s="81">
        <f t="shared" ref="A63:A64" si="5">A62+1</f>
        <v>53</v>
      </c>
      <c r="B63" s="5" t="s">
        <v>45</v>
      </c>
      <c r="C63" s="6" t="s">
        <v>131</v>
      </c>
      <c r="D63" s="2" t="s">
        <v>574</v>
      </c>
      <c r="E63" s="1" t="s">
        <v>48</v>
      </c>
      <c r="F63" s="7" t="s">
        <v>644</v>
      </c>
      <c r="G63" s="256"/>
      <c r="H63" s="257"/>
    </row>
    <row r="64" spans="1:8" ht="28.5" customHeight="1">
      <c r="A64" s="81">
        <f t="shared" si="5"/>
        <v>54</v>
      </c>
      <c r="B64" s="5" t="s">
        <v>45</v>
      </c>
      <c r="C64" s="6" t="s">
        <v>203</v>
      </c>
      <c r="D64" s="2" t="s">
        <v>575</v>
      </c>
      <c r="E64" s="1" t="s">
        <v>48</v>
      </c>
      <c r="F64" s="7" t="s">
        <v>645</v>
      </c>
      <c r="G64" s="256"/>
      <c r="H64" s="257"/>
    </row>
    <row r="65" spans="1:8" ht="12" customHeight="1">
      <c r="A65" s="82">
        <v>7</v>
      </c>
      <c r="B65" s="89"/>
      <c r="C65" s="89"/>
      <c r="D65" s="90" t="s">
        <v>646</v>
      </c>
      <c r="E65" s="90"/>
      <c r="F65" s="90"/>
      <c r="G65" s="258"/>
      <c r="H65" s="258"/>
    </row>
    <row r="66" spans="1:8" ht="56.25" customHeight="1">
      <c r="A66" s="81">
        <v>55</v>
      </c>
      <c r="B66" s="5" t="s">
        <v>45</v>
      </c>
      <c r="C66" s="6" t="s">
        <v>46</v>
      </c>
      <c r="D66" s="2" t="s">
        <v>576</v>
      </c>
      <c r="E66" s="1" t="s">
        <v>52</v>
      </c>
      <c r="F66" s="7" t="s">
        <v>647</v>
      </c>
      <c r="G66" s="256"/>
      <c r="H66" s="257"/>
    </row>
    <row r="67" spans="1:8" ht="93.75" customHeight="1">
      <c r="A67" s="81">
        <f>A66+1</f>
        <v>56</v>
      </c>
      <c r="B67" s="5" t="s">
        <v>45</v>
      </c>
      <c r="C67" s="6" t="s">
        <v>50</v>
      </c>
      <c r="D67" s="2" t="s">
        <v>572</v>
      </c>
      <c r="E67" s="1" t="s">
        <v>52</v>
      </c>
      <c r="F67" s="7" t="s">
        <v>648</v>
      </c>
      <c r="G67" s="256"/>
      <c r="H67" s="257"/>
    </row>
    <row r="68" spans="1:8" ht="33.75" customHeight="1">
      <c r="A68" s="81">
        <f t="shared" ref="A68:A73" si="6">A67+1</f>
        <v>57</v>
      </c>
      <c r="B68" s="5" t="s">
        <v>45</v>
      </c>
      <c r="C68" s="6" t="s">
        <v>58</v>
      </c>
      <c r="D68" s="2" t="s">
        <v>573</v>
      </c>
      <c r="E68" s="1" t="s">
        <v>48</v>
      </c>
      <c r="F68" s="7" t="s">
        <v>649</v>
      </c>
      <c r="G68" s="256"/>
      <c r="H68" s="257"/>
    </row>
    <row r="69" spans="1:8" ht="51.75" customHeight="1">
      <c r="A69" s="81">
        <f t="shared" si="6"/>
        <v>58</v>
      </c>
      <c r="B69" s="5" t="s">
        <v>45</v>
      </c>
      <c r="C69" s="6" t="s">
        <v>131</v>
      </c>
      <c r="D69" s="2" t="s">
        <v>574</v>
      </c>
      <c r="E69" s="1" t="s">
        <v>48</v>
      </c>
      <c r="F69" s="7" t="s">
        <v>650</v>
      </c>
      <c r="G69" s="256"/>
      <c r="H69" s="257"/>
    </row>
    <row r="70" spans="1:8" ht="27" customHeight="1">
      <c r="A70" s="81">
        <f t="shared" si="6"/>
        <v>59</v>
      </c>
      <c r="B70" s="5" t="s">
        <v>45</v>
      </c>
      <c r="C70" s="6" t="s">
        <v>203</v>
      </c>
      <c r="D70" s="2" t="s">
        <v>575</v>
      </c>
      <c r="E70" s="1" t="s">
        <v>48</v>
      </c>
      <c r="F70" s="7" t="s">
        <v>651</v>
      </c>
      <c r="G70" s="256"/>
      <c r="H70" s="257"/>
    </row>
    <row r="71" spans="1:8" ht="39" customHeight="1">
      <c r="A71" s="81">
        <f t="shared" si="6"/>
        <v>60</v>
      </c>
      <c r="B71" s="5" t="s">
        <v>45</v>
      </c>
      <c r="C71" s="6" t="s">
        <v>50</v>
      </c>
      <c r="D71" s="2" t="s">
        <v>451</v>
      </c>
      <c r="E71" s="1" t="s">
        <v>48</v>
      </c>
      <c r="F71" s="7" t="s">
        <v>652</v>
      </c>
      <c r="G71" s="256"/>
      <c r="H71" s="257"/>
    </row>
    <row r="72" spans="1:8" ht="27.75" customHeight="1">
      <c r="A72" s="81">
        <f t="shared" si="6"/>
        <v>61</v>
      </c>
      <c r="B72" s="5" t="s">
        <v>45</v>
      </c>
      <c r="C72" s="6" t="s">
        <v>50</v>
      </c>
      <c r="D72" s="2" t="s">
        <v>57</v>
      </c>
      <c r="E72" s="1" t="s">
        <v>48</v>
      </c>
      <c r="F72" s="7" t="s">
        <v>652</v>
      </c>
      <c r="G72" s="256"/>
      <c r="H72" s="257"/>
    </row>
    <row r="73" spans="1:8" ht="40.5" customHeight="1">
      <c r="A73" s="81">
        <f t="shared" si="6"/>
        <v>62</v>
      </c>
      <c r="B73" s="5" t="s">
        <v>45</v>
      </c>
      <c r="C73" s="6" t="s">
        <v>61</v>
      </c>
      <c r="D73" s="2" t="s">
        <v>62</v>
      </c>
      <c r="E73" s="1" t="s">
        <v>48</v>
      </c>
      <c r="F73" s="7" t="s">
        <v>652</v>
      </c>
      <c r="G73" s="256"/>
      <c r="H73" s="257"/>
    </row>
    <row r="74" spans="1:8" ht="12.75" customHeight="1">
      <c r="A74" s="82">
        <v>8</v>
      </c>
      <c r="B74" s="89"/>
      <c r="C74" s="89"/>
      <c r="D74" s="90" t="s">
        <v>653</v>
      </c>
      <c r="E74" s="90"/>
      <c r="F74" s="90"/>
      <c r="G74" s="258"/>
      <c r="H74" s="258"/>
    </row>
    <row r="75" spans="1:8" ht="67.5" customHeight="1">
      <c r="A75" s="81">
        <v>63</v>
      </c>
      <c r="B75" s="5" t="s">
        <v>45</v>
      </c>
      <c r="C75" s="6" t="s">
        <v>73</v>
      </c>
      <c r="D75" s="2" t="s">
        <v>578</v>
      </c>
      <c r="E75" s="1" t="s">
        <v>75</v>
      </c>
      <c r="F75" s="24">
        <v>77</v>
      </c>
      <c r="G75" s="256"/>
      <c r="H75" s="257"/>
    </row>
    <row r="76" spans="1:8" ht="52.5" customHeight="1">
      <c r="A76" s="81">
        <f>A75+1</f>
        <v>64</v>
      </c>
      <c r="B76" s="5" t="s">
        <v>45</v>
      </c>
      <c r="C76" s="6" t="s">
        <v>50</v>
      </c>
      <c r="D76" s="2" t="s">
        <v>579</v>
      </c>
      <c r="E76" s="1" t="s">
        <v>52</v>
      </c>
      <c r="F76" s="7" t="s">
        <v>654</v>
      </c>
      <c r="G76" s="256"/>
      <c r="H76" s="257"/>
    </row>
    <row r="77" spans="1:8" ht="40.5" customHeight="1">
      <c r="A77" s="81">
        <f t="shared" ref="A77:A102" si="7">A76+1</f>
        <v>65</v>
      </c>
      <c r="B77" s="5" t="s">
        <v>45</v>
      </c>
      <c r="C77" s="6" t="s">
        <v>79</v>
      </c>
      <c r="D77" s="2" t="s">
        <v>248</v>
      </c>
      <c r="E77" s="1" t="s">
        <v>52</v>
      </c>
      <c r="F77" s="7" t="s">
        <v>655</v>
      </c>
      <c r="G77" s="256"/>
      <c r="H77" s="257"/>
    </row>
    <row r="78" spans="1:8" ht="42" customHeight="1">
      <c r="A78" s="81">
        <f t="shared" si="7"/>
        <v>66</v>
      </c>
      <c r="B78" s="5" t="s">
        <v>45</v>
      </c>
      <c r="C78" s="6" t="s">
        <v>79</v>
      </c>
      <c r="D78" s="2" t="s">
        <v>580</v>
      </c>
      <c r="E78" s="1" t="s">
        <v>52</v>
      </c>
      <c r="F78" s="24">
        <v>11</v>
      </c>
      <c r="G78" s="256"/>
      <c r="H78" s="257"/>
    </row>
    <row r="79" spans="1:8" ht="79.5" customHeight="1">
      <c r="A79" s="81">
        <f t="shared" si="7"/>
        <v>67</v>
      </c>
      <c r="B79" s="5" t="s">
        <v>45</v>
      </c>
      <c r="C79" s="6" t="s">
        <v>84</v>
      </c>
      <c r="D79" s="2" t="s">
        <v>581</v>
      </c>
      <c r="E79" s="1" t="s">
        <v>582</v>
      </c>
      <c r="F79" s="23">
        <v>1000</v>
      </c>
      <c r="G79" s="256"/>
      <c r="H79" s="257"/>
    </row>
    <row r="80" spans="1:8" ht="39" customHeight="1">
      <c r="A80" s="81">
        <f t="shared" si="7"/>
        <v>68</v>
      </c>
      <c r="B80" s="5" t="s">
        <v>45</v>
      </c>
      <c r="C80" s="6" t="s">
        <v>79</v>
      </c>
      <c r="D80" s="2" t="s">
        <v>583</v>
      </c>
      <c r="E80" s="1" t="s">
        <v>52</v>
      </c>
      <c r="F80" s="24">
        <v>11.5</v>
      </c>
      <c r="G80" s="256"/>
      <c r="H80" s="257"/>
    </row>
    <row r="81" spans="1:8" ht="78.75" customHeight="1">
      <c r="A81" s="81">
        <f t="shared" si="7"/>
        <v>69</v>
      </c>
      <c r="B81" s="5" t="s">
        <v>45</v>
      </c>
      <c r="C81" s="6" t="s">
        <v>84</v>
      </c>
      <c r="D81" s="2" t="s">
        <v>585</v>
      </c>
      <c r="E81" s="1" t="s">
        <v>582</v>
      </c>
      <c r="F81" s="23">
        <v>1016</v>
      </c>
      <c r="G81" s="256"/>
      <c r="H81" s="257"/>
    </row>
    <row r="82" spans="1:8" ht="40.5" customHeight="1">
      <c r="A82" s="81">
        <f t="shared" si="7"/>
        <v>70</v>
      </c>
      <c r="B82" s="5" t="s">
        <v>45</v>
      </c>
      <c r="C82" s="6" t="s">
        <v>79</v>
      </c>
      <c r="D82" s="2" t="s">
        <v>586</v>
      </c>
      <c r="E82" s="1" t="s">
        <v>52</v>
      </c>
      <c r="F82" s="24">
        <v>18.600000000000001</v>
      </c>
      <c r="G82" s="256"/>
      <c r="H82" s="257"/>
    </row>
    <row r="83" spans="1:8" ht="81.75" customHeight="1">
      <c r="A83" s="81">
        <f t="shared" si="7"/>
        <v>71</v>
      </c>
      <c r="B83" s="5" t="s">
        <v>45</v>
      </c>
      <c r="C83" s="6" t="s">
        <v>84</v>
      </c>
      <c r="D83" s="2" t="s">
        <v>587</v>
      </c>
      <c r="E83" s="1" t="s">
        <v>582</v>
      </c>
      <c r="F83" s="23">
        <v>1627</v>
      </c>
      <c r="G83" s="256"/>
      <c r="H83" s="257"/>
    </row>
    <row r="84" spans="1:8" ht="29.25" customHeight="1">
      <c r="A84" s="81">
        <f t="shared" si="7"/>
        <v>72</v>
      </c>
      <c r="B84" s="5" t="s">
        <v>45</v>
      </c>
      <c r="C84" s="6" t="s">
        <v>79</v>
      </c>
      <c r="D84" s="2" t="s">
        <v>588</v>
      </c>
      <c r="E84" s="1" t="s">
        <v>52</v>
      </c>
      <c r="F84" s="24">
        <v>0.65</v>
      </c>
      <c r="G84" s="256"/>
      <c r="H84" s="257"/>
    </row>
    <row r="85" spans="1:8" ht="83.25" customHeight="1">
      <c r="A85" s="81">
        <f t="shared" si="7"/>
        <v>73</v>
      </c>
      <c r="B85" s="5" t="s">
        <v>45</v>
      </c>
      <c r="C85" s="6" t="s">
        <v>84</v>
      </c>
      <c r="D85" s="2" t="s">
        <v>589</v>
      </c>
      <c r="E85" s="1" t="s">
        <v>582</v>
      </c>
      <c r="F85" s="24">
        <v>203</v>
      </c>
      <c r="G85" s="256"/>
      <c r="H85" s="257"/>
    </row>
    <row r="86" spans="1:8" ht="28.2" customHeight="1">
      <c r="A86" s="81">
        <f t="shared" si="7"/>
        <v>74</v>
      </c>
      <c r="B86" s="5" t="s">
        <v>45</v>
      </c>
      <c r="C86" s="6" t="s">
        <v>79</v>
      </c>
      <c r="D86" s="2" t="s">
        <v>590</v>
      </c>
      <c r="E86" s="1" t="s">
        <v>52</v>
      </c>
      <c r="F86" s="7" t="s">
        <v>656</v>
      </c>
      <c r="G86" s="256"/>
      <c r="H86" s="257"/>
    </row>
    <row r="87" spans="1:8" ht="63.75" customHeight="1">
      <c r="A87" s="81">
        <f t="shared" si="7"/>
        <v>75</v>
      </c>
      <c r="B87" s="5" t="s">
        <v>45</v>
      </c>
      <c r="C87" s="6" t="s">
        <v>208</v>
      </c>
      <c r="D87" s="2" t="s">
        <v>591</v>
      </c>
      <c r="E87" s="1" t="s">
        <v>75</v>
      </c>
      <c r="F87" s="24">
        <v>19</v>
      </c>
      <c r="G87" s="256"/>
      <c r="H87" s="257"/>
    </row>
    <row r="88" spans="1:8" ht="42.75" customHeight="1">
      <c r="A88" s="81">
        <f t="shared" si="7"/>
        <v>76</v>
      </c>
      <c r="B88" s="5" t="s">
        <v>45</v>
      </c>
      <c r="C88" s="6" t="s">
        <v>208</v>
      </c>
      <c r="D88" s="2" t="s">
        <v>592</v>
      </c>
      <c r="E88" s="1" t="s">
        <v>275</v>
      </c>
      <c r="F88" s="24">
        <v>4</v>
      </c>
      <c r="G88" s="256"/>
      <c r="H88" s="257"/>
    </row>
    <row r="89" spans="1:8" ht="51" customHeight="1">
      <c r="A89" s="81">
        <f t="shared" si="7"/>
        <v>77</v>
      </c>
      <c r="B89" s="5" t="s">
        <v>45</v>
      </c>
      <c r="C89" s="6" t="s">
        <v>98</v>
      </c>
      <c r="D89" s="2" t="s">
        <v>593</v>
      </c>
      <c r="E89" s="1" t="s">
        <v>48</v>
      </c>
      <c r="F89" s="7" t="s">
        <v>657</v>
      </c>
      <c r="G89" s="256"/>
      <c r="H89" s="257"/>
    </row>
    <row r="90" spans="1:8" ht="53.25" customHeight="1">
      <c r="A90" s="81">
        <f t="shared" si="7"/>
        <v>78</v>
      </c>
      <c r="B90" s="5" t="s">
        <v>45</v>
      </c>
      <c r="C90" s="6" t="s">
        <v>98</v>
      </c>
      <c r="D90" s="2" t="s">
        <v>594</v>
      </c>
      <c r="E90" s="1" t="s">
        <v>48</v>
      </c>
      <c r="F90" s="7" t="s">
        <v>657</v>
      </c>
      <c r="G90" s="256"/>
      <c r="H90" s="257"/>
    </row>
    <row r="91" spans="1:8" ht="27" customHeight="1">
      <c r="A91" s="81">
        <f t="shared" si="7"/>
        <v>79</v>
      </c>
      <c r="B91" s="5" t="s">
        <v>45</v>
      </c>
      <c r="C91" s="6" t="s">
        <v>208</v>
      </c>
      <c r="D91" s="2" t="s">
        <v>595</v>
      </c>
      <c r="E91" s="1" t="s">
        <v>275</v>
      </c>
      <c r="F91" s="24">
        <v>1</v>
      </c>
      <c r="G91" s="256"/>
      <c r="H91" s="257"/>
    </row>
    <row r="92" spans="1:8" ht="33" customHeight="1">
      <c r="A92" s="81">
        <f t="shared" si="7"/>
        <v>80</v>
      </c>
      <c r="B92" s="5" t="s">
        <v>45</v>
      </c>
      <c r="C92" s="6" t="s">
        <v>208</v>
      </c>
      <c r="D92" s="2" t="s">
        <v>596</v>
      </c>
      <c r="E92" s="1" t="s">
        <v>213</v>
      </c>
      <c r="F92" s="24">
        <v>13</v>
      </c>
      <c r="G92" s="256"/>
      <c r="H92" s="257"/>
    </row>
    <row r="93" spans="1:8" ht="45" customHeight="1">
      <c r="A93" s="81">
        <f t="shared" si="7"/>
        <v>81</v>
      </c>
      <c r="B93" s="5" t="s">
        <v>45</v>
      </c>
      <c r="C93" s="6" t="s">
        <v>208</v>
      </c>
      <c r="D93" s="2" t="s">
        <v>278</v>
      </c>
      <c r="E93" s="1" t="s">
        <v>75</v>
      </c>
      <c r="F93" s="24">
        <v>25</v>
      </c>
      <c r="G93" s="256"/>
      <c r="H93" s="257"/>
    </row>
    <row r="94" spans="1:8" ht="39.75" customHeight="1">
      <c r="A94" s="81">
        <f t="shared" si="7"/>
        <v>82</v>
      </c>
      <c r="B94" s="5" t="s">
        <v>45</v>
      </c>
      <c r="C94" s="6" t="s">
        <v>273</v>
      </c>
      <c r="D94" s="2" t="s">
        <v>597</v>
      </c>
      <c r="E94" s="1" t="s">
        <v>86</v>
      </c>
      <c r="F94" s="7" t="s">
        <v>658</v>
      </c>
      <c r="G94" s="256"/>
      <c r="H94" s="257"/>
    </row>
    <row r="95" spans="1:8" ht="44.25" customHeight="1">
      <c r="A95" s="81">
        <f t="shared" si="7"/>
        <v>83</v>
      </c>
      <c r="B95" s="5" t="s">
        <v>45</v>
      </c>
      <c r="C95" s="6" t="s">
        <v>273</v>
      </c>
      <c r="D95" s="2" t="s">
        <v>598</v>
      </c>
      <c r="E95" s="1" t="s">
        <v>599</v>
      </c>
      <c r="F95" s="7" t="s">
        <v>659</v>
      </c>
      <c r="G95" s="256"/>
      <c r="H95" s="257"/>
    </row>
    <row r="96" spans="1:8" ht="33" customHeight="1">
      <c r="A96" s="81">
        <f t="shared" si="7"/>
        <v>84</v>
      </c>
      <c r="B96" s="5" t="s">
        <v>45</v>
      </c>
      <c r="C96" s="6" t="s">
        <v>273</v>
      </c>
      <c r="D96" s="2" t="s">
        <v>600</v>
      </c>
      <c r="E96" s="1" t="s">
        <v>86</v>
      </c>
      <c r="F96" s="24">
        <v>0.21</v>
      </c>
      <c r="G96" s="256"/>
      <c r="H96" s="257"/>
    </row>
    <row r="97" spans="1:8" ht="22.5" customHeight="1">
      <c r="A97" s="81">
        <f t="shared" si="7"/>
        <v>85</v>
      </c>
      <c r="B97" s="5" t="s">
        <v>45</v>
      </c>
      <c r="C97" s="6" t="s">
        <v>273</v>
      </c>
      <c r="D97" s="2" t="s">
        <v>601</v>
      </c>
      <c r="E97" s="1" t="s">
        <v>48</v>
      </c>
      <c r="F97" s="24">
        <v>2.31</v>
      </c>
      <c r="G97" s="256"/>
      <c r="H97" s="257"/>
    </row>
    <row r="98" spans="1:8" ht="96" customHeight="1">
      <c r="A98" s="81">
        <f t="shared" si="7"/>
        <v>86</v>
      </c>
      <c r="B98" s="5" t="s">
        <v>45</v>
      </c>
      <c r="C98" s="6" t="s">
        <v>50</v>
      </c>
      <c r="D98" s="2" t="s">
        <v>602</v>
      </c>
      <c r="E98" s="1" t="s">
        <v>52</v>
      </c>
      <c r="F98" s="7" t="s">
        <v>660</v>
      </c>
      <c r="G98" s="256"/>
      <c r="H98" s="257"/>
    </row>
    <row r="99" spans="1:8" ht="40.5" customHeight="1">
      <c r="A99" s="81">
        <f t="shared" si="7"/>
        <v>87</v>
      </c>
      <c r="B99" s="5" t="s">
        <v>45</v>
      </c>
      <c r="C99" s="6" t="s">
        <v>79</v>
      </c>
      <c r="D99" s="2" t="s">
        <v>603</v>
      </c>
      <c r="E99" s="1" t="s">
        <v>52</v>
      </c>
      <c r="F99" s="7" t="s">
        <v>661</v>
      </c>
      <c r="G99" s="256"/>
      <c r="H99" s="257"/>
    </row>
    <row r="100" spans="1:8" ht="54" customHeight="1">
      <c r="A100" s="81">
        <f t="shared" si="7"/>
        <v>88</v>
      </c>
      <c r="B100" s="5" t="s">
        <v>45</v>
      </c>
      <c r="C100" s="6" t="s">
        <v>73</v>
      </c>
      <c r="D100" s="2" t="s">
        <v>604</v>
      </c>
      <c r="E100" s="1" t="s">
        <v>75</v>
      </c>
      <c r="F100" s="24">
        <v>77</v>
      </c>
      <c r="G100" s="256"/>
      <c r="H100" s="257"/>
    </row>
    <row r="101" spans="1:8" ht="27" customHeight="1">
      <c r="A101" s="81">
        <f t="shared" si="7"/>
        <v>89</v>
      </c>
      <c r="B101" s="5" t="s">
        <v>45</v>
      </c>
      <c r="C101" s="6" t="s">
        <v>101</v>
      </c>
      <c r="D101" s="2" t="s">
        <v>605</v>
      </c>
      <c r="E101" s="1" t="s">
        <v>48</v>
      </c>
      <c r="F101" s="24">
        <v>37</v>
      </c>
      <c r="G101" s="256"/>
      <c r="H101" s="257"/>
    </row>
    <row r="102" spans="1:8" ht="53.25" customHeight="1">
      <c r="A102" s="81">
        <f t="shared" si="7"/>
        <v>90</v>
      </c>
      <c r="B102" s="5" t="s">
        <v>45</v>
      </c>
      <c r="C102" s="6" t="s">
        <v>606</v>
      </c>
      <c r="D102" s="2" t="s">
        <v>607</v>
      </c>
      <c r="E102" s="1" t="s">
        <v>48</v>
      </c>
      <c r="F102" s="7" t="s">
        <v>662</v>
      </c>
      <c r="G102" s="256"/>
      <c r="H102" s="257"/>
    </row>
    <row r="103" spans="1:8" ht="12" customHeight="1">
      <c r="A103" s="82">
        <v>9</v>
      </c>
      <c r="B103" s="89"/>
      <c r="C103" s="89"/>
      <c r="D103" s="90" t="s">
        <v>663</v>
      </c>
      <c r="E103" s="90"/>
      <c r="F103" s="90"/>
      <c r="G103" s="258"/>
      <c r="H103" s="258"/>
    </row>
    <row r="104" spans="1:8" ht="32.25" customHeight="1">
      <c r="A104" s="81">
        <v>91</v>
      </c>
      <c r="B104" s="5" t="s">
        <v>45</v>
      </c>
      <c r="C104" s="6" t="s">
        <v>208</v>
      </c>
      <c r="D104" s="2" t="s">
        <v>609</v>
      </c>
      <c r="E104" s="1" t="s">
        <v>52</v>
      </c>
      <c r="F104" s="7" t="s">
        <v>664</v>
      </c>
      <c r="G104" s="256"/>
      <c r="H104" s="257"/>
    </row>
    <row r="105" spans="1:8" ht="53.25" customHeight="1">
      <c r="A105" s="81">
        <f>A104+1</f>
        <v>92</v>
      </c>
      <c r="B105" s="5" t="s">
        <v>45</v>
      </c>
      <c r="C105" s="6" t="s">
        <v>208</v>
      </c>
      <c r="D105" s="2" t="s">
        <v>610</v>
      </c>
      <c r="E105" s="1" t="s">
        <v>75</v>
      </c>
      <c r="F105" s="24">
        <v>13</v>
      </c>
      <c r="G105" s="256"/>
      <c r="H105" s="257"/>
    </row>
    <row r="106" spans="1:8" ht="30.75" customHeight="1">
      <c r="A106" s="81">
        <f t="shared" ref="A106:A109" si="8">A105+1</f>
        <v>93</v>
      </c>
      <c r="B106" s="5" t="s">
        <v>45</v>
      </c>
      <c r="C106" s="6" t="s">
        <v>131</v>
      </c>
      <c r="D106" s="2" t="s">
        <v>611</v>
      </c>
      <c r="E106" s="1" t="s">
        <v>48</v>
      </c>
      <c r="F106" s="7" t="s">
        <v>665</v>
      </c>
      <c r="G106" s="256"/>
      <c r="H106" s="257"/>
    </row>
    <row r="107" spans="1:8" ht="33" customHeight="1">
      <c r="A107" s="81">
        <f t="shared" si="8"/>
        <v>94</v>
      </c>
      <c r="B107" s="5" t="s">
        <v>45</v>
      </c>
      <c r="C107" s="6" t="s">
        <v>131</v>
      </c>
      <c r="D107" s="2" t="s">
        <v>612</v>
      </c>
      <c r="E107" s="1" t="s">
        <v>48</v>
      </c>
      <c r="F107" s="7" t="s">
        <v>665</v>
      </c>
      <c r="G107" s="256"/>
      <c r="H107" s="257"/>
    </row>
    <row r="108" spans="1:8" ht="28.2" customHeight="1">
      <c r="A108" s="81">
        <f t="shared" si="8"/>
        <v>95</v>
      </c>
      <c r="B108" s="5" t="s">
        <v>45</v>
      </c>
      <c r="C108" s="6" t="s">
        <v>101</v>
      </c>
      <c r="D108" s="2" t="s">
        <v>666</v>
      </c>
      <c r="E108" s="1" t="s">
        <v>48</v>
      </c>
      <c r="F108" s="24">
        <v>37</v>
      </c>
      <c r="G108" s="256"/>
      <c r="H108" s="257"/>
    </row>
    <row r="109" spans="1:8" ht="92.25" customHeight="1">
      <c r="A109" s="81">
        <f t="shared" si="8"/>
        <v>96</v>
      </c>
      <c r="B109" s="5" t="s">
        <v>45</v>
      </c>
      <c r="C109" s="6" t="s">
        <v>50</v>
      </c>
      <c r="D109" s="2" t="s">
        <v>602</v>
      </c>
      <c r="E109" s="1" t="s">
        <v>52</v>
      </c>
      <c r="F109" s="7" t="s">
        <v>667</v>
      </c>
      <c r="G109" s="256"/>
      <c r="H109" s="257"/>
    </row>
    <row r="111" spans="1:8">
      <c r="F111" s="175" t="s">
        <v>216</v>
      </c>
      <c r="G111" s="175"/>
      <c r="H111" s="260"/>
    </row>
  </sheetData>
  <sheetProtection algorithmName="SHA-512" hashValue="qy+23eOaQMzAQEMw+i3fBgdfj5TROidBdb/n7k43O+OuDO0PLMmgZDc7cu+O2vYnqCSJfd4A2vhPyv4XvDtoOA==" saltValue="o0WL0yJagtLXnFPBfhaHmQ==" spinCount="100000" sheet="1" objects="1" scenarios="1"/>
  <mergeCells count="2">
    <mergeCell ref="F111:G111"/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63"/>
  <sheetViews>
    <sheetView zoomScaleNormal="100" workbookViewId="0">
      <selection activeCell="A7" sqref="A7:B7"/>
    </sheetView>
  </sheetViews>
  <sheetFormatPr defaultRowHeight="12"/>
  <cols>
    <col min="1" max="1" width="5.6640625" style="73" customWidth="1"/>
    <col min="2" max="2" width="5.109375" style="73" customWidth="1"/>
    <col min="3" max="4" width="10.88671875" style="22" customWidth="1"/>
    <col min="5" max="5" width="46.33203125" style="22" customWidth="1"/>
    <col min="6" max="6" width="4.44140625" style="22" customWidth="1"/>
    <col min="7" max="7" width="13" style="22" customWidth="1"/>
    <col min="8" max="8" width="17.109375" style="247" customWidth="1"/>
    <col min="9" max="9" width="18.6640625" style="247" customWidth="1"/>
    <col min="10" max="10" width="8.88671875" style="22"/>
    <col min="11" max="13" width="11.5546875" style="22" customWidth="1"/>
    <col min="14" max="256" width="8.88671875" style="22"/>
    <col min="257" max="257" width="5.6640625" style="22" customWidth="1"/>
    <col min="258" max="258" width="5.109375" style="22" customWidth="1"/>
    <col min="259" max="260" width="10.88671875" style="22" customWidth="1"/>
    <col min="261" max="261" width="46.33203125" style="22" customWidth="1"/>
    <col min="262" max="262" width="4.44140625" style="22" customWidth="1"/>
    <col min="263" max="263" width="13" style="22" customWidth="1"/>
    <col min="264" max="264" width="9.88671875" style="22" customWidth="1"/>
    <col min="265" max="265" width="12.109375" style="22" customWidth="1"/>
    <col min="266" max="512" width="8.88671875" style="22"/>
    <col min="513" max="513" width="5.6640625" style="22" customWidth="1"/>
    <col min="514" max="514" width="5.109375" style="22" customWidth="1"/>
    <col min="515" max="516" width="10.88671875" style="22" customWidth="1"/>
    <col min="517" max="517" width="46.33203125" style="22" customWidth="1"/>
    <col min="518" max="518" width="4.44140625" style="22" customWidth="1"/>
    <col min="519" max="519" width="13" style="22" customWidth="1"/>
    <col min="520" max="520" width="9.88671875" style="22" customWidth="1"/>
    <col min="521" max="521" width="12.109375" style="22" customWidth="1"/>
    <col min="522" max="768" width="8.88671875" style="22"/>
    <col min="769" max="769" width="5.6640625" style="22" customWidth="1"/>
    <col min="770" max="770" width="5.109375" style="22" customWidth="1"/>
    <col min="771" max="772" width="10.88671875" style="22" customWidth="1"/>
    <col min="773" max="773" width="46.33203125" style="22" customWidth="1"/>
    <col min="774" max="774" width="4.44140625" style="22" customWidth="1"/>
    <col min="775" max="775" width="13" style="22" customWidth="1"/>
    <col min="776" max="776" width="9.88671875" style="22" customWidth="1"/>
    <col min="777" max="777" width="12.109375" style="22" customWidth="1"/>
    <col min="778" max="1024" width="8.88671875" style="22"/>
    <col min="1025" max="1025" width="5.6640625" style="22" customWidth="1"/>
    <col min="1026" max="1026" width="5.109375" style="22" customWidth="1"/>
    <col min="1027" max="1028" width="10.88671875" style="22" customWidth="1"/>
    <col min="1029" max="1029" width="46.33203125" style="22" customWidth="1"/>
    <col min="1030" max="1030" width="4.44140625" style="22" customWidth="1"/>
    <col min="1031" max="1031" width="13" style="22" customWidth="1"/>
    <col min="1032" max="1032" width="9.88671875" style="22" customWidth="1"/>
    <col min="1033" max="1033" width="12.109375" style="22" customWidth="1"/>
    <col min="1034" max="1280" width="8.88671875" style="22"/>
    <col min="1281" max="1281" width="5.6640625" style="22" customWidth="1"/>
    <col min="1282" max="1282" width="5.109375" style="22" customWidth="1"/>
    <col min="1283" max="1284" width="10.88671875" style="22" customWidth="1"/>
    <col min="1285" max="1285" width="46.33203125" style="22" customWidth="1"/>
    <col min="1286" max="1286" width="4.44140625" style="22" customWidth="1"/>
    <col min="1287" max="1287" width="13" style="22" customWidth="1"/>
    <col min="1288" max="1288" width="9.88671875" style="22" customWidth="1"/>
    <col min="1289" max="1289" width="12.109375" style="22" customWidth="1"/>
    <col min="1290" max="1536" width="8.88671875" style="22"/>
    <col min="1537" max="1537" width="5.6640625" style="22" customWidth="1"/>
    <col min="1538" max="1538" width="5.109375" style="22" customWidth="1"/>
    <col min="1539" max="1540" width="10.88671875" style="22" customWidth="1"/>
    <col min="1541" max="1541" width="46.33203125" style="22" customWidth="1"/>
    <col min="1542" max="1542" width="4.44140625" style="22" customWidth="1"/>
    <col min="1543" max="1543" width="13" style="22" customWidth="1"/>
    <col min="1544" max="1544" width="9.88671875" style="22" customWidth="1"/>
    <col min="1545" max="1545" width="12.109375" style="22" customWidth="1"/>
    <col min="1546" max="1792" width="8.88671875" style="22"/>
    <col min="1793" max="1793" width="5.6640625" style="22" customWidth="1"/>
    <col min="1794" max="1794" width="5.109375" style="22" customWidth="1"/>
    <col min="1795" max="1796" width="10.88671875" style="22" customWidth="1"/>
    <col min="1797" max="1797" width="46.33203125" style="22" customWidth="1"/>
    <col min="1798" max="1798" width="4.44140625" style="22" customWidth="1"/>
    <col min="1799" max="1799" width="13" style="22" customWidth="1"/>
    <col min="1800" max="1800" width="9.88671875" style="22" customWidth="1"/>
    <col min="1801" max="1801" width="12.109375" style="22" customWidth="1"/>
    <col min="1802" max="2048" width="8.88671875" style="22"/>
    <col min="2049" max="2049" width="5.6640625" style="22" customWidth="1"/>
    <col min="2050" max="2050" width="5.109375" style="22" customWidth="1"/>
    <col min="2051" max="2052" width="10.88671875" style="22" customWidth="1"/>
    <col min="2053" max="2053" width="46.33203125" style="22" customWidth="1"/>
    <col min="2054" max="2054" width="4.44140625" style="22" customWidth="1"/>
    <col min="2055" max="2055" width="13" style="22" customWidth="1"/>
    <col min="2056" max="2056" width="9.88671875" style="22" customWidth="1"/>
    <col min="2057" max="2057" width="12.109375" style="22" customWidth="1"/>
    <col min="2058" max="2304" width="8.88671875" style="22"/>
    <col min="2305" max="2305" width="5.6640625" style="22" customWidth="1"/>
    <col min="2306" max="2306" width="5.109375" style="22" customWidth="1"/>
    <col min="2307" max="2308" width="10.88671875" style="22" customWidth="1"/>
    <col min="2309" max="2309" width="46.33203125" style="22" customWidth="1"/>
    <col min="2310" max="2310" width="4.44140625" style="22" customWidth="1"/>
    <col min="2311" max="2311" width="13" style="22" customWidth="1"/>
    <col min="2312" max="2312" width="9.88671875" style="22" customWidth="1"/>
    <col min="2313" max="2313" width="12.109375" style="22" customWidth="1"/>
    <col min="2314" max="2560" width="8.88671875" style="22"/>
    <col min="2561" max="2561" width="5.6640625" style="22" customWidth="1"/>
    <col min="2562" max="2562" width="5.109375" style="22" customWidth="1"/>
    <col min="2563" max="2564" width="10.88671875" style="22" customWidth="1"/>
    <col min="2565" max="2565" width="46.33203125" style="22" customWidth="1"/>
    <col min="2566" max="2566" width="4.44140625" style="22" customWidth="1"/>
    <col min="2567" max="2567" width="13" style="22" customWidth="1"/>
    <col min="2568" max="2568" width="9.88671875" style="22" customWidth="1"/>
    <col min="2569" max="2569" width="12.109375" style="22" customWidth="1"/>
    <col min="2570" max="2816" width="8.88671875" style="22"/>
    <col min="2817" max="2817" width="5.6640625" style="22" customWidth="1"/>
    <col min="2818" max="2818" width="5.109375" style="22" customWidth="1"/>
    <col min="2819" max="2820" width="10.88671875" style="22" customWidth="1"/>
    <col min="2821" max="2821" width="46.33203125" style="22" customWidth="1"/>
    <col min="2822" max="2822" width="4.44140625" style="22" customWidth="1"/>
    <col min="2823" max="2823" width="13" style="22" customWidth="1"/>
    <col min="2824" max="2824" width="9.88671875" style="22" customWidth="1"/>
    <col min="2825" max="2825" width="12.109375" style="22" customWidth="1"/>
    <col min="2826" max="3072" width="8.88671875" style="22"/>
    <col min="3073" max="3073" width="5.6640625" style="22" customWidth="1"/>
    <col min="3074" max="3074" width="5.109375" style="22" customWidth="1"/>
    <col min="3075" max="3076" width="10.88671875" style="22" customWidth="1"/>
    <col min="3077" max="3077" width="46.33203125" style="22" customWidth="1"/>
    <col min="3078" max="3078" width="4.44140625" style="22" customWidth="1"/>
    <col min="3079" max="3079" width="13" style="22" customWidth="1"/>
    <col min="3080" max="3080" width="9.88671875" style="22" customWidth="1"/>
    <col min="3081" max="3081" width="12.109375" style="22" customWidth="1"/>
    <col min="3082" max="3328" width="8.88671875" style="22"/>
    <col min="3329" max="3329" width="5.6640625" style="22" customWidth="1"/>
    <col min="3330" max="3330" width="5.109375" style="22" customWidth="1"/>
    <col min="3331" max="3332" width="10.88671875" style="22" customWidth="1"/>
    <col min="3333" max="3333" width="46.33203125" style="22" customWidth="1"/>
    <col min="3334" max="3334" width="4.44140625" style="22" customWidth="1"/>
    <col min="3335" max="3335" width="13" style="22" customWidth="1"/>
    <col min="3336" max="3336" width="9.88671875" style="22" customWidth="1"/>
    <col min="3337" max="3337" width="12.109375" style="22" customWidth="1"/>
    <col min="3338" max="3584" width="8.88671875" style="22"/>
    <col min="3585" max="3585" width="5.6640625" style="22" customWidth="1"/>
    <col min="3586" max="3586" width="5.109375" style="22" customWidth="1"/>
    <col min="3587" max="3588" width="10.88671875" style="22" customWidth="1"/>
    <col min="3589" max="3589" width="46.33203125" style="22" customWidth="1"/>
    <col min="3590" max="3590" width="4.44140625" style="22" customWidth="1"/>
    <col min="3591" max="3591" width="13" style="22" customWidth="1"/>
    <col min="3592" max="3592" width="9.88671875" style="22" customWidth="1"/>
    <col min="3593" max="3593" width="12.109375" style="22" customWidth="1"/>
    <col min="3594" max="3840" width="8.88671875" style="22"/>
    <col min="3841" max="3841" width="5.6640625" style="22" customWidth="1"/>
    <col min="3842" max="3842" width="5.109375" style="22" customWidth="1"/>
    <col min="3843" max="3844" width="10.88671875" style="22" customWidth="1"/>
    <col min="3845" max="3845" width="46.33203125" style="22" customWidth="1"/>
    <col min="3846" max="3846" width="4.44140625" style="22" customWidth="1"/>
    <col min="3847" max="3847" width="13" style="22" customWidth="1"/>
    <col min="3848" max="3848" width="9.88671875" style="22" customWidth="1"/>
    <col min="3849" max="3849" width="12.109375" style="22" customWidth="1"/>
    <col min="3850" max="4096" width="8.88671875" style="22"/>
    <col min="4097" max="4097" width="5.6640625" style="22" customWidth="1"/>
    <col min="4098" max="4098" width="5.109375" style="22" customWidth="1"/>
    <col min="4099" max="4100" width="10.88671875" style="22" customWidth="1"/>
    <col min="4101" max="4101" width="46.33203125" style="22" customWidth="1"/>
    <col min="4102" max="4102" width="4.44140625" style="22" customWidth="1"/>
    <col min="4103" max="4103" width="13" style="22" customWidth="1"/>
    <col min="4104" max="4104" width="9.88671875" style="22" customWidth="1"/>
    <col min="4105" max="4105" width="12.109375" style="22" customWidth="1"/>
    <col min="4106" max="4352" width="8.88671875" style="22"/>
    <col min="4353" max="4353" width="5.6640625" style="22" customWidth="1"/>
    <col min="4354" max="4354" width="5.109375" style="22" customWidth="1"/>
    <col min="4355" max="4356" width="10.88671875" style="22" customWidth="1"/>
    <col min="4357" max="4357" width="46.33203125" style="22" customWidth="1"/>
    <col min="4358" max="4358" width="4.44140625" style="22" customWidth="1"/>
    <col min="4359" max="4359" width="13" style="22" customWidth="1"/>
    <col min="4360" max="4360" width="9.88671875" style="22" customWidth="1"/>
    <col min="4361" max="4361" width="12.109375" style="22" customWidth="1"/>
    <col min="4362" max="4608" width="8.88671875" style="22"/>
    <col min="4609" max="4609" width="5.6640625" style="22" customWidth="1"/>
    <col min="4610" max="4610" width="5.109375" style="22" customWidth="1"/>
    <col min="4611" max="4612" width="10.88671875" style="22" customWidth="1"/>
    <col min="4613" max="4613" width="46.33203125" style="22" customWidth="1"/>
    <col min="4614" max="4614" width="4.44140625" style="22" customWidth="1"/>
    <col min="4615" max="4615" width="13" style="22" customWidth="1"/>
    <col min="4616" max="4616" width="9.88671875" style="22" customWidth="1"/>
    <col min="4617" max="4617" width="12.109375" style="22" customWidth="1"/>
    <col min="4618" max="4864" width="8.88671875" style="22"/>
    <col min="4865" max="4865" width="5.6640625" style="22" customWidth="1"/>
    <col min="4866" max="4866" width="5.109375" style="22" customWidth="1"/>
    <col min="4867" max="4868" width="10.88671875" style="22" customWidth="1"/>
    <col min="4869" max="4869" width="46.33203125" style="22" customWidth="1"/>
    <col min="4870" max="4870" width="4.44140625" style="22" customWidth="1"/>
    <col min="4871" max="4871" width="13" style="22" customWidth="1"/>
    <col min="4872" max="4872" width="9.88671875" style="22" customWidth="1"/>
    <col min="4873" max="4873" width="12.109375" style="22" customWidth="1"/>
    <col min="4874" max="5120" width="8.88671875" style="22"/>
    <col min="5121" max="5121" width="5.6640625" style="22" customWidth="1"/>
    <col min="5122" max="5122" width="5.109375" style="22" customWidth="1"/>
    <col min="5123" max="5124" width="10.88671875" style="22" customWidth="1"/>
    <col min="5125" max="5125" width="46.33203125" style="22" customWidth="1"/>
    <col min="5126" max="5126" width="4.44140625" style="22" customWidth="1"/>
    <col min="5127" max="5127" width="13" style="22" customWidth="1"/>
    <col min="5128" max="5128" width="9.88671875" style="22" customWidth="1"/>
    <col min="5129" max="5129" width="12.109375" style="22" customWidth="1"/>
    <col min="5130" max="5376" width="8.88671875" style="22"/>
    <col min="5377" max="5377" width="5.6640625" style="22" customWidth="1"/>
    <col min="5378" max="5378" width="5.109375" style="22" customWidth="1"/>
    <col min="5379" max="5380" width="10.88671875" style="22" customWidth="1"/>
    <col min="5381" max="5381" width="46.33203125" style="22" customWidth="1"/>
    <col min="5382" max="5382" width="4.44140625" style="22" customWidth="1"/>
    <col min="5383" max="5383" width="13" style="22" customWidth="1"/>
    <col min="5384" max="5384" width="9.88671875" style="22" customWidth="1"/>
    <col min="5385" max="5385" width="12.109375" style="22" customWidth="1"/>
    <col min="5386" max="5632" width="8.88671875" style="22"/>
    <col min="5633" max="5633" width="5.6640625" style="22" customWidth="1"/>
    <col min="5634" max="5634" width="5.109375" style="22" customWidth="1"/>
    <col min="5635" max="5636" width="10.88671875" style="22" customWidth="1"/>
    <col min="5637" max="5637" width="46.33203125" style="22" customWidth="1"/>
    <col min="5638" max="5638" width="4.44140625" style="22" customWidth="1"/>
    <col min="5639" max="5639" width="13" style="22" customWidth="1"/>
    <col min="5640" max="5640" width="9.88671875" style="22" customWidth="1"/>
    <col min="5641" max="5641" width="12.109375" style="22" customWidth="1"/>
    <col min="5642" max="5888" width="8.88671875" style="22"/>
    <col min="5889" max="5889" width="5.6640625" style="22" customWidth="1"/>
    <col min="5890" max="5890" width="5.109375" style="22" customWidth="1"/>
    <col min="5891" max="5892" width="10.88671875" style="22" customWidth="1"/>
    <col min="5893" max="5893" width="46.33203125" style="22" customWidth="1"/>
    <col min="5894" max="5894" width="4.44140625" style="22" customWidth="1"/>
    <col min="5895" max="5895" width="13" style="22" customWidth="1"/>
    <col min="5896" max="5896" width="9.88671875" style="22" customWidth="1"/>
    <col min="5897" max="5897" width="12.109375" style="22" customWidth="1"/>
    <col min="5898" max="6144" width="8.88671875" style="22"/>
    <col min="6145" max="6145" width="5.6640625" style="22" customWidth="1"/>
    <col min="6146" max="6146" width="5.109375" style="22" customWidth="1"/>
    <col min="6147" max="6148" width="10.88671875" style="22" customWidth="1"/>
    <col min="6149" max="6149" width="46.33203125" style="22" customWidth="1"/>
    <col min="6150" max="6150" width="4.44140625" style="22" customWidth="1"/>
    <col min="6151" max="6151" width="13" style="22" customWidth="1"/>
    <col min="6152" max="6152" width="9.88671875" style="22" customWidth="1"/>
    <col min="6153" max="6153" width="12.109375" style="22" customWidth="1"/>
    <col min="6154" max="6400" width="8.88671875" style="22"/>
    <col min="6401" max="6401" width="5.6640625" style="22" customWidth="1"/>
    <col min="6402" max="6402" width="5.109375" style="22" customWidth="1"/>
    <col min="6403" max="6404" width="10.88671875" style="22" customWidth="1"/>
    <col min="6405" max="6405" width="46.33203125" style="22" customWidth="1"/>
    <col min="6406" max="6406" width="4.44140625" style="22" customWidth="1"/>
    <col min="6407" max="6407" width="13" style="22" customWidth="1"/>
    <col min="6408" max="6408" width="9.88671875" style="22" customWidth="1"/>
    <col min="6409" max="6409" width="12.109375" style="22" customWidth="1"/>
    <col min="6410" max="6656" width="8.88671875" style="22"/>
    <col min="6657" max="6657" width="5.6640625" style="22" customWidth="1"/>
    <col min="6658" max="6658" width="5.109375" style="22" customWidth="1"/>
    <col min="6659" max="6660" width="10.88671875" style="22" customWidth="1"/>
    <col min="6661" max="6661" width="46.33203125" style="22" customWidth="1"/>
    <col min="6662" max="6662" width="4.44140625" style="22" customWidth="1"/>
    <col min="6663" max="6663" width="13" style="22" customWidth="1"/>
    <col min="6664" max="6664" width="9.88671875" style="22" customWidth="1"/>
    <col min="6665" max="6665" width="12.109375" style="22" customWidth="1"/>
    <col min="6666" max="6912" width="8.88671875" style="22"/>
    <col min="6913" max="6913" width="5.6640625" style="22" customWidth="1"/>
    <col min="6914" max="6914" width="5.109375" style="22" customWidth="1"/>
    <col min="6915" max="6916" width="10.88671875" style="22" customWidth="1"/>
    <col min="6917" max="6917" width="46.33203125" style="22" customWidth="1"/>
    <col min="6918" max="6918" width="4.44140625" style="22" customWidth="1"/>
    <col min="6919" max="6919" width="13" style="22" customWidth="1"/>
    <col min="6920" max="6920" width="9.88671875" style="22" customWidth="1"/>
    <col min="6921" max="6921" width="12.109375" style="22" customWidth="1"/>
    <col min="6922" max="7168" width="8.88671875" style="22"/>
    <col min="7169" max="7169" width="5.6640625" style="22" customWidth="1"/>
    <col min="7170" max="7170" width="5.109375" style="22" customWidth="1"/>
    <col min="7171" max="7172" width="10.88671875" style="22" customWidth="1"/>
    <col min="7173" max="7173" width="46.33203125" style="22" customWidth="1"/>
    <col min="7174" max="7174" width="4.44140625" style="22" customWidth="1"/>
    <col min="7175" max="7175" width="13" style="22" customWidth="1"/>
    <col min="7176" max="7176" width="9.88671875" style="22" customWidth="1"/>
    <col min="7177" max="7177" width="12.109375" style="22" customWidth="1"/>
    <col min="7178" max="7424" width="8.88671875" style="22"/>
    <col min="7425" max="7425" width="5.6640625" style="22" customWidth="1"/>
    <col min="7426" max="7426" width="5.109375" style="22" customWidth="1"/>
    <col min="7427" max="7428" width="10.88671875" style="22" customWidth="1"/>
    <col min="7429" max="7429" width="46.33203125" style="22" customWidth="1"/>
    <col min="7430" max="7430" width="4.44140625" style="22" customWidth="1"/>
    <col min="7431" max="7431" width="13" style="22" customWidth="1"/>
    <col min="7432" max="7432" width="9.88671875" style="22" customWidth="1"/>
    <col min="7433" max="7433" width="12.109375" style="22" customWidth="1"/>
    <col min="7434" max="7680" width="8.88671875" style="22"/>
    <col min="7681" max="7681" width="5.6640625" style="22" customWidth="1"/>
    <col min="7682" max="7682" width="5.109375" style="22" customWidth="1"/>
    <col min="7683" max="7684" width="10.88671875" style="22" customWidth="1"/>
    <col min="7685" max="7685" width="46.33203125" style="22" customWidth="1"/>
    <col min="7686" max="7686" width="4.44140625" style="22" customWidth="1"/>
    <col min="7687" max="7687" width="13" style="22" customWidth="1"/>
    <col min="7688" max="7688" width="9.88671875" style="22" customWidth="1"/>
    <col min="7689" max="7689" width="12.109375" style="22" customWidth="1"/>
    <col min="7690" max="7936" width="8.88671875" style="22"/>
    <col min="7937" max="7937" width="5.6640625" style="22" customWidth="1"/>
    <col min="7938" max="7938" width="5.109375" style="22" customWidth="1"/>
    <col min="7939" max="7940" width="10.88671875" style="22" customWidth="1"/>
    <col min="7941" max="7941" width="46.33203125" style="22" customWidth="1"/>
    <col min="7942" max="7942" width="4.44140625" style="22" customWidth="1"/>
    <col min="7943" max="7943" width="13" style="22" customWidth="1"/>
    <col min="7944" max="7944" width="9.88671875" style="22" customWidth="1"/>
    <col min="7945" max="7945" width="12.109375" style="22" customWidth="1"/>
    <col min="7946" max="8192" width="8.88671875" style="22"/>
    <col min="8193" max="8193" width="5.6640625" style="22" customWidth="1"/>
    <col min="8194" max="8194" width="5.109375" style="22" customWidth="1"/>
    <col min="8195" max="8196" width="10.88671875" style="22" customWidth="1"/>
    <col min="8197" max="8197" width="46.33203125" style="22" customWidth="1"/>
    <col min="8198" max="8198" width="4.44140625" style="22" customWidth="1"/>
    <col min="8199" max="8199" width="13" style="22" customWidth="1"/>
    <col min="8200" max="8200" width="9.88671875" style="22" customWidth="1"/>
    <col min="8201" max="8201" width="12.109375" style="22" customWidth="1"/>
    <col min="8202" max="8448" width="8.88671875" style="22"/>
    <col min="8449" max="8449" width="5.6640625" style="22" customWidth="1"/>
    <col min="8450" max="8450" width="5.109375" style="22" customWidth="1"/>
    <col min="8451" max="8452" width="10.88671875" style="22" customWidth="1"/>
    <col min="8453" max="8453" width="46.33203125" style="22" customWidth="1"/>
    <col min="8454" max="8454" width="4.44140625" style="22" customWidth="1"/>
    <col min="8455" max="8455" width="13" style="22" customWidth="1"/>
    <col min="8456" max="8456" width="9.88671875" style="22" customWidth="1"/>
    <col min="8457" max="8457" width="12.109375" style="22" customWidth="1"/>
    <col min="8458" max="8704" width="8.88671875" style="22"/>
    <col min="8705" max="8705" width="5.6640625" style="22" customWidth="1"/>
    <col min="8706" max="8706" width="5.109375" style="22" customWidth="1"/>
    <col min="8707" max="8708" width="10.88671875" style="22" customWidth="1"/>
    <col min="8709" max="8709" width="46.33203125" style="22" customWidth="1"/>
    <col min="8710" max="8710" width="4.44140625" style="22" customWidth="1"/>
    <col min="8711" max="8711" width="13" style="22" customWidth="1"/>
    <col min="8712" max="8712" width="9.88671875" style="22" customWidth="1"/>
    <col min="8713" max="8713" width="12.109375" style="22" customWidth="1"/>
    <col min="8714" max="8960" width="8.88671875" style="22"/>
    <col min="8961" max="8961" width="5.6640625" style="22" customWidth="1"/>
    <col min="8962" max="8962" width="5.109375" style="22" customWidth="1"/>
    <col min="8963" max="8964" width="10.88671875" style="22" customWidth="1"/>
    <col min="8965" max="8965" width="46.33203125" style="22" customWidth="1"/>
    <col min="8966" max="8966" width="4.44140625" style="22" customWidth="1"/>
    <col min="8967" max="8967" width="13" style="22" customWidth="1"/>
    <col min="8968" max="8968" width="9.88671875" style="22" customWidth="1"/>
    <col min="8969" max="8969" width="12.109375" style="22" customWidth="1"/>
    <col min="8970" max="9216" width="8.88671875" style="22"/>
    <col min="9217" max="9217" width="5.6640625" style="22" customWidth="1"/>
    <col min="9218" max="9218" width="5.109375" style="22" customWidth="1"/>
    <col min="9219" max="9220" width="10.88671875" style="22" customWidth="1"/>
    <col min="9221" max="9221" width="46.33203125" style="22" customWidth="1"/>
    <col min="9222" max="9222" width="4.44140625" style="22" customWidth="1"/>
    <col min="9223" max="9223" width="13" style="22" customWidth="1"/>
    <col min="9224" max="9224" width="9.88671875" style="22" customWidth="1"/>
    <col min="9225" max="9225" width="12.109375" style="22" customWidth="1"/>
    <col min="9226" max="9472" width="8.88671875" style="22"/>
    <col min="9473" max="9473" width="5.6640625" style="22" customWidth="1"/>
    <col min="9474" max="9474" width="5.109375" style="22" customWidth="1"/>
    <col min="9475" max="9476" width="10.88671875" style="22" customWidth="1"/>
    <col min="9477" max="9477" width="46.33203125" style="22" customWidth="1"/>
    <col min="9478" max="9478" width="4.44140625" style="22" customWidth="1"/>
    <col min="9479" max="9479" width="13" style="22" customWidth="1"/>
    <col min="9480" max="9480" width="9.88671875" style="22" customWidth="1"/>
    <col min="9481" max="9481" width="12.109375" style="22" customWidth="1"/>
    <col min="9482" max="9728" width="8.88671875" style="22"/>
    <col min="9729" max="9729" width="5.6640625" style="22" customWidth="1"/>
    <col min="9730" max="9730" width="5.109375" style="22" customWidth="1"/>
    <col min="9731" max="9732" width="10.88671875" style="22" customWidth="1"/>
    <col min="9733" max="9733" width="46.33203125" style="22" customWidth="1"/>
    <col min="9734" max="9734" width="4.44140625" style="22" customWidth="1"/>
    <col min="9735" max="9735" width="13" style="22" customWidth="1"/>
    <col min="9736" max="9736" width="9.88671875" style="22" customWidth="1"/>
    <col min="9737" max="9737" width="12.109375" style="22" customWidth="1"/>
    <col min="9738" max="9984" width="8.88671875" style="22"/>
    <col min="9985" max="9985" width="5.6640625" style="22" customWidth="1"/>
    <col min="9986" max="9986" width="5.109375" style="22" customWidth="1"/>
    <col min="9987" max="9988" width="10.88671875" style="22" customWidth="1"/>
    <col min="9989" max="9989" width="46.33203125" style="22" customWidth="1"/>
    <col min="9990" max="9990" width="4.44140625" style="22" customWidth="1"/>
    <col min="9991" max="9991" width="13" style="22" customWidth="1"/>
    <col min="9992" max="9992" width="9.88671875" style="22" customWidth="1"/>
    <col min="9993" max="9993" width="12.109375" style="22" customWidth="1"/>
    <col min="9994" max="10240" width="8.88671875" style="22"/>
    <col min="10241" max="10241" width="5.6640625" style="22" customWidth="1"/>
    <col min="10242" max="10242" width="5.109375" style="22" customWidth="1"/>
    <col min="10243" max="10244" width="10.88671875" style="22" customWidth="1"/>
    <col min="10245" max="10245" width="46.33203125" style="22" customWidth="1"/>
    <col min="10246" max="10246" width="4.44140625" style="22" customWidth="1"/>
    <col min="10247" max="10247" width="13" style="22" customWidth="1"/>
    <col min="10248" max="10248" width="9.88671875" style="22" customWidth="1"/>
    <col min="10249" max="10249" width="12.109375" style="22" customWidth="1"/>
    <col min="10250" max="10496" width="8.88671875" style="22"/>
    <col min="10497" max="10497" width="5.6640625" style="22" customWidth="1"/>
    <col min="10498" max="10498" width="5.109375" style="22" customWidth="1"/>
    <col min="10499" max="10500" width="10.88671875" style="22" customWidth="1"/>
    <col min="10501" max="10501" width="46.33203125" style="22" customWidth="1"/>
    <col min="10502" max="10502" width="4.44140625" style="22" customWidth="1"/>
    <col min="10503" max="10503" width="13" style="22" customWidth="1"/>
    <col min="10504" max="10504" width="9.88671875" style="22" customWidth="1"/>
    <col min="10505" max="10505" width="12.109375" style="22" customWidth="1"/>
    <col min="10506" max="10752" width="8.88671875" style="22"/>
    <col min="10753" max="10753" width="5.6640625" style="22" customWidth="1"/>
    <col min="10754" max="10754" width="5.109375" style="22" customWidth="1"/>
    <col min="10755" max="10756" width="10.88671875" style="22" customWidth="1"/>
    <col min="10757" max="10757" width="46.33203125" style="22" customWidth="1"/>
    <col min="10758" max="10758" width="4.44140625" style="22" customWidth="1"/>
    <col min="10759" max="10759" width="13" style="22" customWidth="1"/>
    <col min="10760" max="10760" width="9.88671875" style="22" customWidth="1"/>
    <col min="10761" max="10761" width="12.109375" style="22" customWidth="1"/>
    <col min="10762" max="11008" width="8.88671875" style="22"/>
    <col min="11009" max="11009" width="5.6640625" style="22" customWidth="1"/>
    <col min="11010" max="11010" width="5.109375" style="22" customWidth="1"/>
    <col min="11011" max="11012" width="10.88671875" style="22" customWidth="1"/>
    <col min="11013" max="11013" width="46.33203125" style="22" customWidth="1"/>
    <col min="11014" max="11014" width="4.44140625" style="22" customWidth="1"/>
    <col min="11015" max="11015" width="13" style="22" customWidth="1"/>
    <col min="11016" max="11016" width="9.88671875" style="22" customWidth="1"/>
    <col min="11017" max="11017" width="12.109375" style="22" customWidth="1"/>
    <col min="11018" max="11264" width="8.88671875" style="22"/>
    <col min="11265" max="11265" width="5.6640625" style="22" customWidth="1"/>
    <col min="11266" max="11266" width="5.109375" style="22" customWidth="1"/>
    <col min="11267" max="11268" width="10.88671875" style="22" customWidth="1"/>
    <col min="11269" max="11269" width="46.33203125" style="22" customWidth="1"/>
    <col min="11270" max="11270" width="4.44140625" style="22" customWidth="1"/>
    <col min="11271" max="11271" width="13" style="22" customWidth="1"/>
    <col min="11272" max="11272" width="9.88671875" style="22" customWidth="1"/>
    <col min="11273" max="11273" width="12.109375" style="22" customWidth="1"/>
    <col min="11274" max="11520" width="8.88671875" style="22"/>
    <col min="11521" max="11521" width="5.6640625" style="22" customWidth="1"/>
    <col min="11522" max="11522" width="5.109375" style="22" customWidth="1"/>
    <col min="11523" max="11524" width="10.88671875" style="22" customWidth="1"/>
    <col min="11525" max="11525" width="46.33203125" style="22" customWidth="1"/>
    <col min="11526" max="11526" width="4.44140625" style="22" customWidth="1"/>
    <col min="11527" max="11527" width="13" style="22" customWidth="1"/>
    <col min="11528" max="11528" width="9.88671875" style="22" customWidth="1"/>
    <col min="11529" max="11529" width="12.109375" style="22" customWidth="1"/>
    <col min="11530" max="11776" width="8.88671875" style="22"/>
    <col min="11777" max="11777" width="5.6640625" style="22" customWidth="1"/>
    <col min="11778" max="11778" width="5.109375" style="22" customWidth="1"/>
    <col min="11779" max="11780" width="10.88671875" style="22" customWidth="1"/>
    <col min="11781" max="11781" width="46.33203125" style="22" customWidth="1"/>
    <col min="11782" max="11782" width="4.44140625" style="22" customWidth="1"/>
    <col min="11783" max="11783" width="13" style="22" customWidth="1"/>
    <col min="11784" max="11784" width="9.88671875" style="22" customWidth="1"/>
    <col min="11785" max="11785" width="12.109375" style="22" customWidth="1"/>
    <col min="11786" max="12032" width="8.88671875" style="22"/>
    <col min="12033" max="12033" width="5.6640625" style="22" customWidth="1"/>
    <col min="12034" max="12034" width="5.109375" style="22" customWidth="1"/>
    <col min="12035" max="12036" width="10.88671875" style="22" customWidth="1"/>
    <col min="12037" max="12037" width="46.33203125" style="22" customWidth="1"/>
    <col min="12038" max="12038" width="4.44140625" style="22" customWidth="1"/>
    <col min="12039" max="12039" width="13" style="22" customWidth="1"/>
    <col min="12040" max="12040" width="9.88671875" style="22" customWidth="1"/>
    <col min="12041" max="12041" width="12.109375" style="22" customWidth="1"/>
    <col min="12042" max="12288" width="8.88671875" style="22"/>
    <col min="12289" max="12289" width="5.6640625" style="22" customWidth="1"/>
    <col min="12290" max="12290" width="5.109375" style="22" customWidth="1"/>
    <col min="12291" max="12292" width="10.88671875" style="22" customWidth="1"/>
    <col min="12293" max="12293" width="46.33203125" style="22" customWidth="1"/>
    <col min="12294" max="12294" width="4.44140625" style="22" customWidth="1"/>
    <col min="12295" max="12295" width="13" style="22" customWidth="1"/>
    <col min="12296" max="12296" width="9.88671875" style="22" customWidth="1"/>
    <col min="12297" max="12297" width="12.109375" style="22" customWidth="1"/>
    <col min="12298" max="12544" width="8.88671875" style="22"/>
    <col min="12545" max="12545" width="5.6640625" style="22" customWidth="1"/>
    <col min="12546" max="12546" width="5.109375" style="22" customWidth="1"/>
    <col min="12547" max="12548" width="10.88671875" style="22" customWidth="1"/>
    <col min="12549" max="12549" width="46.33203125" style="22" customWidth="1"/>
    <col min="12550" max="12550" width="4.44140625" style="22" customWidth="1"/>
    <col min="12551" max="12551" width="13" style="22" customWidth="1"/>
    <col min="12552" max="12552" width="9.88671875" style="22" customWidth="1"/>
    <col min="12553" max="12553" width="12.109375" style="22" customWidth="1"/>
    <col min="12554" max="12800" width="8.88671875" style="22"/>
    <col min="12801" max="12801" width="5.6640625" style="22" customWidth="1"/>
    <col min="12802" max="12802" width="5.109375" style="22" customWidth="1"/>
    <col min="12803" max="12804" width="10.88671875" style="22" customWidth="1"/>
    <col min="12805" max="12805" width="46.33203125" style="22" customWidth="1"/>
    <col min="12806" max="12806" width="4.44140625" style="22" customWidth="1"/>
    <col min="12807" max="12807" width="13" style="22" customWidth="1"/>
    <col min="12808" max="12808" width="9.88671875" style="22" customWidth="1"/>
    <col min="12809" max="12809" width="12.109375" style="22" customWidth="1"/>
    <col min="12810" max="13056" width="8.88671875" style="22"/>
    <col min="13057" max="13057" width="5.6640625" style="22" customWidth="1"/>
    <col min="13058" max="13058" width="5.109375" style="22" customWidth="1"/>
    <col min="13059" max="13060" width="10.88671875" style="22" customWidth="1"/>
    <col min="13061" max="13061" width="46.33203125" style="22" customWidth="1"/>
    <col min="13062" max="13062" width="4.44140625" style="22" customWidth="1"/>
    <col min="13063" max="13063" width="13" style="22" customWidth="1"/>
    <col min="13064" max="13064" width="9.88671875" style="22" customWidth="1"/>
    <col min="13065" max="13065" width="12.109375" style="22" customWidth="1"/>
    <col min="13066" max="13312" width="8.88671875" style="22"/>
    <col min="13313" max="13313" width="5.6640625" style="22" customWidth="1"/>
    <col min="13314" max="13314" width="5.109375" style="22" customWidth="1"/>
    <col min="13315" max="13316" width="10.88671875" style="22" customWidth="1"/>
    <col min="13317" max="13317" width="46.33203125" style="22" customWidth="1"/>
    <col min="13318" max="13318" width="4.44140625" style="22" customWidth="1"/>
    <col min="13319" max="13319" width="13" style="22" customWidth="1"/>
    <col min="13320" max="13320" width="9.88671875" style="22" customWidth="1"/>
    <col min="13321" max="13321" width="12.109375" style="22" customWidth="1"/>
    <col min="13322" max="13568" width="8.88671875" style="22"/>
    <col min="13569" max="13569" width="5.6640625" style="22" customWidth="1"/>
    <col min="13570" max="13570" width="5.109375" style="22" customWidth="1"/>
    <col min="13571" max="13572" width="10.88671875" style="22" customWidth="1"/>
    <col min="13573" max="13573" width="46.33203125" style="22" customWidth="1"/>
    <col min="13574" max="13574" width="4.44140625" style="22" customWidth="1"/>
    <col min="13575" max="13575" width="13" style="22" customWidth="1"/>
    <col min="13576" max="13576" width="9.88671875" style="22" customWidth="1"/>
    <col min="13577" max="13577" width="12.109375" style="22" customWidth="1"/>
    <col min="13578" max="13824" width="8.88671875" style="22"/>
    <col min="13825" max="13825" width="5.6640625" style="22" customWidth="1"/>
    <col min="13826" max="13826" width="5.109375" style="22" customWidth="1"/>
    <col min="13827" max="13828" width="10.88671875" style="22" customWidth="1"/>
    <col min="13829" max="13829" width="46.33203125" style="22" customWidth="1"/>
    <col min="13830" max="13830" width="4.44140625" style="22" customWidth="1"/>
    <col min="13831" max="13831" width="13" style="22" customWidth="1"/>
    <col min="13832" max="13832" width="9.88671875" style="22" customWidth="1"/>
    <col min="13833" max="13833" width="12.109375" style="22" customWidth="1"/>
    <col min="13834" max="14080" width="8.88671875" style="22"/>
    <col min="14081" max="14081" width="5.6640625" style="22" customWidth="1"/>
    <col min="14082" max="14082" width="5.109375" style="22" customWidth="1"/>
    <col min="14083" max="14084" width="10.88671875" style="22" customWidth="1"/>
    <col min="14085" max="14085" width="46.33203125" style="22" customWidth="1"/>
    <col min="14086" max="14086" width="4.44140625" style="22" customWidth="1"/>
    <col min="14087" max="14087" width="13" style="22" customWidth="1"/>
    <col min="14088" max="14088" width="9.88671875" style="22" customWidth="1"/>
    <col min="14089" max="14089" width="12.109375" style="22" customWidth="1"/>
    <col min="14090" max="14336" width="8.88671875" style="22"/>
    <col min="14337" max="14337" width="5.6640625" style="22" customWidth="1"/>
    <col min="14338" max="14338" width="5.109375" style="22" customWidth="1"/>
    <col min="14339" max="14340" width="10.88671875" style="22" customWidth="1"/>
    <col min="14341" max="14341" width="46.33203125" style="22" customWidth="1"/>
    <col min="14342" max="14342" width="4.44140625" style="22" customWidth="1"/>
    <col min="14343" max="14343" width="13" style="22" customWidth="1"/>
    <col min="14344" max="14344" width="9.88671875" style="22" customWidth="1"/>
    <col min="14345" max="14345" width="12.109375" style="22" customWidth="1"/>
    <col min="14346" max="14592" width="8.88671875" style="22"/>
    <col min="14593" max="14593" width="5.6640625" style="22" customWidth="1"/>
    <col min="14594" max="14594" width="5.109375" style="22" customWidth="1"/>
    <col min="14595" max="14596" width="10.88671875" style="22" customWidth="1"/>
    <col min="14597" max="14597" width="46.33203125" style="22" customWidth="1"/>
    <col min="14598" max="14598" width="4.44140625" style="22" customWidth="1"/>
    <col min="14599" max="14599" width="13" style="22" customWidth="1"/>
    <col min="14600" max="14600" width="9.88671875" style="22" customWidth="1"/>
    <col min="14601" max="14601" width="12.109375" style="22" customWidth="1"/>
    <col min="14602" max="14848" width="8.88671875" style="22"/>
    <col min="14849" max="14849" width="5.6640625" style="22" customWidth="1"/>
    <col min="14850" max="14850" width="5.109375" style="22" customWidth="1"/>
    <col min="14851" max="14852" width="10.88671875" style="22" customWidth="1"/>
    <col min="14853" max="14853" width="46.33203125" style="22" customWidth="1"/>
    <col min="14854" max="14854" width="4.44140625" style="22" customWidth="1"/>
    <col min="14855" max="14855" width="13" style="22" customWidth="1"/>
    <col min="14856" max="14856" width="9.88671875" style="22" customWidth="1"/>
    <col min="14857" max="14857" width="12.109375" style="22" customWidth="1"/>
    <col min="14858" max="15104" width="8.88671875" style="22"/>
    <col min="15105" max="15105" width="5.6640625" style="22" customWidth="1"/>
    <col min="15106" max="15106" width="5.109375" style="22" customWidth="1"/>
    <col min="15107" max="15108" width="10.88671875" style="22" customWidth="1"/>
    <col min="15109" max="15109" width="46.33203125" style="22" customWidth="1"/>
    <col min="15110" max="15110" width="4.44140625" style="22" customWidth="1"/>
    <col min="15111" max="15111" width="13" style="22" customWidth="1"/>
    <col min="15112" max="15112" width="9.88671875" style="22" customWidth="1"/>
    <col min="15113" max="15113" width="12.109375" style="22" customWidth="1"/>
    <col min="15114" max="15360" width="8.88671875" style="22"/>
    <col min="15361" max="15361" width="5.6640625" style="22" customWidth="1"/>
    <col min="15362" max="15362" width="5.109375" style="22" customWidth="1"/>
    <col min="15363" max="15364" width="10.88671875" style="22" customWidth="1"/>
    <col min="15365" max="15365" width="46.33203125" style="22" customWidth="1"/>
    <col min="15366" max="15366" width="4.44140625" style="22" customWidth="1"/>
    <col min="15367" max="15367" width="13" style="22" customWidth="1"/>
    <col min="15368" max="15368" width="9.88671875" style="22" customWidth="1"/>
    <col min="15369" max="15369" width="12.109375" style="22" customWidth="1"/>
    <col min="15370" max="15616" width="8.88671875" style="22"/>
    <col min="15617" max="15617" width="5.6640625" style="22" customWidth="1"/>
    <col min="15618" max="15618" width="5.109375" style="22" customWidth="1"/>
    <col min="15619" max="15620" width="10.88671875" style="22" customWidth="1"/>
    <col min="15621" max="15621" width="46.33203125" style="22" customWidth="1"/>
    <col min="15622" max="15622" width="4.44140625" style="22" customWidth="1"/>
    <col min="15623" max="15623" width="13" style="22" customWidth="1"/>
    <col min="15624" max="15624" width="9.88671875" style="22" customWidth="1"/>
    <col min="15625" max="15625" width="12.109375" style="22" customWidth="1"/>
    <col min="15626" max="15872" width="8.88671875" style="22"/>
    <col min="15873" max="15873" width="5.6640625" style="22" customWidth="1"/>
    <col min="15874" max="15874" width="5.109375" style="22" customWidth="1"/>
    <col min="15875" max="15876" width="10.88671875" style="22" customWidth="1"/>
    <col min="15877" max="15877" width="46.33203125" style="22" customWidth="1"/>
    <col min="15878" max="15878" width="4.44140625" style="22" customWidth="1"/>
    <col min="15879" max="15879" width="13" style="22" customWidth="1"/>
    <col min="15880" max="15880" width="9.88671875" style="22" customWidth="1"/>
    <col min="15881" max="15881" width="12.109375" style="22" customWidth="1"/>
    <col min="15882" max="16128" width="8.88671875" style="22"/>
    <col min="16129" max="16129" width="5.6640625" style="22" customWidth="1"/>
    <col min="16130" max="16130" width="5.109375" style="22" customWidth="1"/>
    <col min="16131" max="16132" width="10.88671875" style="22" customWidth="1"/>
    <col min="16133" max="16133" width="46.33203125" style="22" customWidth="1"/>
    <col min="16134" max="16134" width="4.44140625" style="22" customWidth="1"/>
    <col min="16135" max="16135" width="13" style="22" customWidth="1"/>
    <col min="16136" max="16136" width="9.88671875" style="22" customWidth="1"/>
    <col min="16137" max="16137" width="12.109375" style="22" customWidth="1"/>
    <col min="16138" max="16384" width="8.88671875" style="22"/>
  </cols>
  <sheetData>
    <row r="2" spans="1:13" ht="24" customHeight="1">
      <c r="A2" s="172" t="s">
        <v>1</v>
      </c>
      <c r="B2" s="172"/>
      <c r="C2" s="97" t="s">
        <v>36</v>
      </c>
      <c r="D2" s="97" t="s">
        <v>37</v>
      </c>
      <c r="E2" s="98" t="s">
        <v>38</v>
      </c>
      <c r="F2" s="98" t="s">
        <v>39</v>
      </c>
      <c r="G2" s="98" t="s">
        <v>40</v>
      </c>
      <c r="H2" s="222" t="s">
        <v>41</v>
      </c>
      <c r="I2" s="222" t="s">
        <v>42</v>
      </c>
    </row>
    <row r="3" spans="1:13" ht="12" customHeight="1">
      <c r="A3" s="197"/>
      <c r="B3" s="197"/>
      <c r="C3" s="197"/>
      <c r="D3" s="197"/>
      <c r="E3" s="197"/>
      <c r="F3" s="197"/>
      <c r="G3" s="197"/>
    </row>
    <row r="4" spans="1:13" ht="0.75" customHeight="1">
      <c r="A4" s="72"/>
      <c r="B4" s="72"/>
      <c r="C4" s="3"/>
      <c r="D4" s="3"/>
      <c r="E4" s="3"/>
      <c r="F4" s="3"/>
      <c r="G4" s="3"/>
    </row>
    <row r="5" spans="1:13" ht="12" customHeight="1">
      <c r="A5" s="169" t="s">
        <v>43</v>
      </c>
      <c r="B5" s="169"/>
      <c r="C5" s="74"/>
      <c r="D5" s="74"/>
      <c r="E5" s="193" t="s">
        <v>546</v>
      </c>
      <c r="F5" s="193"/>
      <c r="G5" s="179"/>
      <c r="H5" s="261"/>
      <c r="I5" s="261"/>
    </row>
    <row r="6" spans="1:13" ht="37.950000000000003" customHeight="1">
      <c r="A6" s="167">
        <v>1</v>
      </c>
      <c r="B6" s="167"/>
      <c r="C6" s="5" t="s">
        <v>45</v>
      </c>
      <c r="D6" s="5" t="s">
        <v>46</v>
      </c>
      <c r="E6" s="2" t="s">
        <v>547</v>
      </c>
      <c r="F6" s="1" t="s">
        <v>48</v>
      </c>
      <c r="G6" s="76">
        <v>28581.599999999999</v>
      </c>
      <c r="H6" s="262"/>
      <c r="I6" s="262"/>
    </row>
    <row r="7" spans="1:13" ht="36.6" customHeight="1">
      <c r="A7" s="167">
        <f t="shared" ref="A7:A12" si="0">A6+1</f>
        <v>2</v>
      </c>
      <c r="B7" s="167"/>
      <c r="C7" s="5" t="s">
        <v>45</v>
      </c>
      <c r="D7" s="5" t="s">
        <v>46</v>
      </c>
      <c r="E7" s="2" t="s">
        <v>49</v>
      </c>
      <c r="F7" s="1" t="s">
        <v>48</v>
      </c>
      <c r="G7" s="76">
        <v>28581.599999999999</v>
      </c>
      <c r="H7" s="262"/>
      <c r="I7" s="262"/>
    </row>
    <row r="8" spans="1:13" ht="46.95" customHeight="1">
      <c r="A8" s="167">
        <f t="shared" si="0"/>
        <v>3</v>
      </c>
      <c r="B8" s="167"/>
      <c r="C8" s="5" t="s">
        <v>45</v>
      </c>
      <c r="D8" s="5" t="s">
        <v>50</v>
      </c>
      <c r="E8" s="2" t="s">
        <v>668</v>
      </c>
      <c r="F8" s="1" t="s">
        <v>52</v>
      </c>
      <c r="G8" s="76">
        <v>16788.7</v>
      </c>
      <c r="H8" s="262"/>
      <c r="I8" s="262"/>
    </row>
    <row r="9" spans="1:13" ht="61.95" customHeight="1">
      <c r="A9" s="167">
        <f t="shared" si="0"/>
        <v>4</v>
      </c>
      <c r="B9" s="167"/>
      <c r="C9" s="5" t="s">
        <v>45</v>
      </c>
      <c r="D9" s="5" t="s">
        <v>50</v>
      </c>
      <c r="E9" s="2" t="s">
        <v>53</v>
      </c>
      <c r="F9" s="1" t="s">
        <v>52</v>
      </c>
      <c r="G9" s="76">
        <v>13430.960000000001</v>
      </c>
      <c r="H9" s="262"/>
      <c r="I9" s="262"/>
      <c r="K9" s="159"/>
      <c r="L9" s="159"/>
      <c r="M9" s="159"/>
    </row>
    <row r="10" spans="1:13" ht="33" customHeight="1">
      <c r="A10" s="167">
        <f t="shared" si="0"/>
        <v>5</v>
      </c>
      <c r="B10" s="167"/>
      <c r="C10" s="5" t="s">
        <v>45</v>
      </c>
      <c r="D10" s="5" t="s">
        <v>50</v>
      </c>
      <c r="E10" s="2" t="s">
        <v>1653</v>
      </c>
      <c r="F10" s="1" t="s">
        <v>52</v>
      </c>
      <c r="G10" s="76">
        <v>3357.7400000000002</v>
      </c>
      <c r="H10" s="262"/>
      <c r="I10" s="262"/>
      <c r="K10" s="159"/>
      <c r="L10" s="159"/>
      <c r="M10" s="159"/>
    </row>
    <row r="11" spans="1:13" ht="25.2" customHeight="1">
      <c r="A11" s="167">
        <f t="shared" si="0"/>
        <v>6</v>
      </c>
      <c r="B11" s="167"/>
      <c r="C11" s="5" t="s">
        <v>45</v>
      </c>
      <c r="D11" s="5" t="s">
        <v>50</v>
      </c>
      <c r="E11" s="2" t="s">
        <v>54</v>
      </c>
      <c r="F11" s="1" t="s">
        <v>48</v>
      </c>
      <c r="G11" s="76">
        <v>19055</v>
      </c>
      <c r="H11" s="262"/>
      <c r="I11" s="262"/>
      <c r="M11" s="220"/>
    </row>
    <row r="12" spans="1:13" ht="51.6" customHeight="1">
      <c r="A12" s="167">
        <f t="shared" si="0"/>
        <v>7</v>
      </c>
      <c r="B12" s="167"/>
      <c r="C12" s="5" t="s">
        <v>45</v>
      </c>
      <c r="D12" s="5" t="s">
        <v>50</v>
      </c>
      <c r="E12" s="2" t="s">
        <v>548</v>
      </c>
      <c r="F12" s="1" t="s">
        <v>52</v>
      </c>
      <c r="G12" s="76">
        <v>51846</v>
      </c>
      <c r="H12" s="262"/>
      <c r="I12" s="262"/>
    </row>
    <row r="13" spans="1:13" ht="22.5" customHeight="1">
      <c r="A13" s="167">
        <f t="shared" ref="A13:A18" si="1">A12+1</f>
        <v>8</v>
      </c>
      <c r="B13" s="167"/>
      <c r="C13" s="5" t="s">
        <v>45</v>
      </c>
      <c r="D13" s="5" t="s">
        <v>50</v>
      </c>
      <c r="E13" s="2" t="s">
        <v>451</v>
      </c>
      <c r="F13" s="1" t="s">
        <v>48</v>
      </c>
      <c r="G13" s="76">
        <v>27153.200000000001</v>
      </c>
      <c r="H13" s="262"/>
      <c r="I13" s="262"/>
    </row>
    <row r="14" spans="1:13" ht="22.5" customHeight="1">
      <c r="A14" s="167">
        <f t="shared" si="1"/>
        <v>9</v>
      </c>
      <c r="B14" s="167"/>
      <c r="C14" s="5" t="s">
        <v>45</v>
      </c>
      <c r="D14" s="5" t="s">
        <v>50</v>
      </c>
      <c r="E14" s="2" t="s">
        <v>57</v>
      </c>
      <c r="F14" s="1" t="s">
        <v>48</v>
      </c>
      <c r="G14" s="76">
        <v>27153.200000000001</v>
      </c>
      <c r="H14" s="262"/>
      <c r="I14" s="262"/>
    </row>
    <row r="15" spans="1:13" ht="32.25" customHeight="1">
      <c r="A15" s="167">
        <f t="shared" si="1"/>
        <v>10</v>
      </c>
      <c r="B15" s="167"/>
      <c r="C15" s="5" t="s">
        <v>45</v>
      </c>
      <c r="D15" s="5" t="s">
        <v>131</v>
      </c>
      <c r="E15" s="2" t="s">
        <v>59</v>
      </c>
      <c r="F15" s="1" t="s">
        <v>48</v>
      </c>
      <c r="G15" s="76">
        <v>27153.200000000001</v>
      </c>
      <c r="H15" s="262"/>
      <c r="I15" s="262"/>
    </row>
    <row r="16" spans="1:13" ht="25.2" customHeight="1">
      <c r="A16" s="167">
        <f t="shared" si="1"/>
        <v>11</v>
      </c>
      <c r="B16" s="167"/>
      <c r="C16" s="5" t="s">
        <v>45</v>
      </c>
      <c r="D16" s="5" t="s">
        <v>50</v>
      </c>
      <c r="E16" s="2" t="s">
        <v>60</v>
      </c>
      <c r="F16" s="1" t="s">
        <v>48</v>
      </c>
      <c r="G16" s="76">
        <v>27153.200000000001</v>
      </c>
      <c r="H16" s="262"/>
      <c r="I16" s="262"/>
    </row>
    <row r="17" spans="1:9" ht="22.5" customHeight="1">
      <c r="A17" s="167">
        <f t="shared" si="1"/>
        <v>12</v>
      </c>
      <c r="B17" s="167"/>
      <c r="C17" s="5" t="s">
        <v>45</v>
      </c>
      <c r="D17" s="5" t="s">
        <v>61</v>
      </c>
      <c r="E17" s="2" t="s">
        <v>62</v>
      </c>
      <c r="F17" s="1" t="s">
        <v>48</v>
      </c>
      <c r="G17" s="76">
        <v>27153.200000000001</v>
      </c>
      <c r="H17" s="262"/>
      <c r="I17" s="262"/>
    </row>
    <row r="18" spans="1:9" ht="32.25" customHeight="1">
      <c r="A18" s="167">
        <f t="shared" si="1"/>
        <v>13</v>
      </c>
      <c r="B18" s="167"/>
      <c r="C18" s="5" t="s">
        <v>45</v>
      </c>
      <c r="D18" s="5" t="s">
        <v>65</v>
      </c>
      <c r="E18" s="2" t="s">
        <v>669</v>
      </c>
      <c r="F18" s="1" t="s">
        <v>48</v>
      </c>
      <c r="G18" s="76">
        <v>5087.5</v>
      </c>
      <c r="H18" s="262"/>
      <c r="I18" s="262"/>
    </row>
    <row r="19" spans="1:9" ht="12" customHeight="1">
      <c r="A19" s="171" t="s">
        <v>71</v>
      </c>
      <c r="B19" s="171"/>
      <c r="C19" s="75"/>
      <c r="D19" s="75"/>
      <c r="E19" s="194" t="s">
        <v>550</v>
      </c>
      <c r="F19" s="194"/>
      <c r="G19" s="195"/>
      <c r="H19" s="261"/>
      <c r="I19" s="261"/>
    </row>
    <row r="20" spans="1:9" ht="28.8" customHeight="1">
      <c r="A20" s="167">
        <v>14</v>
      </c>
      <c r="B20" s="167"/>
      <c r="C20" s="5" t="s">
        <v>45</v>
      </c>
      <c r="D20" s="5" t="s">
        <v>50</v>
      </c>
      <c r="E20" s="2" t="s">
        <v>122</v>
      </c>
      <c r="F20" s="1" t="s">
        <v>48</v>
      </c>
      <c r="G20" s="76">
        <v>2664</v>
      </c>
      <c r="H20" s="262"/>
      <c r="I20" s="262"/>
    </row>
    <row r="21" spans="1:9" ht="33" customHeight="1">
      <c r="A21" s="167">
        <f>A20+1</f>
        <v>15</v>
      </c>
      <c r="B21" s="167"/>
      <c r="C21" s="5" t="s">
        <v>45</v>
      </c>
      <c r="D21" s="5" t="s">
        <v>50</v>
      </c>
      <c r="E21" s="2" t="s">
        <v>152</v>
      </c>
      <c r="F21" s="1" t="s">
        <v>48</v>
      </c>
      <c r="G21" s="76">
        <v>2664</v>
      </c>
      <c r="H21" s="262"/>
      <c r="I21" s="262"/>
    </row>
    <row r="22" spans="1:9" ht="36.6" customHeight="1">
      <c r="A22" s="167">
        <f t="shared" ref="A22:A31" si="2">A21+1</f>
        <v>16</v>
      </c>
      <c r="B22" s="167"/>
      <c r="C22" s="5" t="s">
        <v>45</v>
      </c>
      <c r="D22" s="5" t="s">
        <v>50</v>
      </c>
      <c r="E22" s="2" t="s">
        <v>152</v>
      </c>
      <c r="F22" s="1" t="s">
        <v>48</v>
      </c>
      <c r="G22" s="76">
        <v>2664</v>
      </c>
      <c r="H22" s="262"/>
      <c r="I22" s="262"/>
    </row>
    <row r="23" spans="1:9" ht="25.2" customHeight="1">
      <c r="A23" s="167">
        <f t="shared" si="2"/>
        <v>17</v>
      </c>
      <c r="B23" s="167"/>
      <c r="C23" s="5" t="s">
        <v>45</v>
      </c>
      <c r="D23" s="6" t="s">
        <v>58</v>
      </c>
      <c r="E23" s="2" t="s">
        <v>153</v>
      </c>
      <c r="F23" s="1" t="s">
        <v>48</v>
      </c>
      <c r="G23" s="76">
        <v>3711.84</v>
      </c>
      <c r="H23" s="262"/>
      <c r="I23" s="262"/>
    </row>
    <row r="24" spans="1:9" ht="37.200000000000003" customHeight="1">
      <c r="A24" s="167">
        <f t="shared" si="2"/>
        <v>18</v>
      </c>
      <c r="B24" s="167"/>
      <c r="C24" s="5" t="s">
        <v>45</v>
      </c>
      <c r="D24" s="6" t="s">
        <v>154</v>
      </c>
      <c r="E24" s="2" t="s">
        <v>155</v>
      </c>
      <c r="F24" s="1" t="s">
        <v>48</v>
      </c>
      <c r="G24" s="76">
        <v>2664</v>
      </c>
      <c r="H24" s="262"/>
      <c r="I24" s="262"/>
    </row>
    <row r="25" spans="1:9" ht="27" customHeight="1">
      <c r="A25" s="167">
        <f t="shared" si="2"/>
        <v>19</v>
      </c>
      <c r="B25" s="167"/>
      <c r="C25" s="5" t="s">
        <v>45</v>
      </c>
      <c r="D25" s="6" t="s">
        <v>156</v>
      </c>
      <c r="E25" s="2" t="s">
        <v>157</v>
      </c>
      <c r="F25" s="1" t="s">
        <v>48</v>
      </c>
      <c r="G25" s="76">
        <v>2664</v>
      </c>
      <c r="H25" s="262"/>
      <c r="I25" s="262"/>
    </row>
    <row r="26" spans="1:9" ht="28.2" customHeight="1">
      <c r="A26" s="167">
        <f t="shared" si="2"/>
        <v>20</v>
      </c>
      <c r="B26" s="167"/>
      <c r="C26" s="5" t="s">
        <v>45</v>
      </c>
      <c r="D26" s="6" t="s">
        <v>156</v>
      </c>
      <c r="E26" s="2" t="s">
        <v>512</v>
      </c>
      <c r="F26" s="1" t="s">
        <v>48</v>
      </c>
      <c r="G26" s="76">
        <v>2664</v>
      </c>
      <c r="H26" s="262"/>
      <c r="I26" s="262"/>
    </row>
    <row r="27" spans="1:9" ht="22.5" customHeight="1">
      <c r="A27" s="167">
        <f t="shared" si="2"/>
        <v>21</v>
      </c>
      <c r="B27" s="167"/>
      <c r="C27" s="5" t="s">
        <v>45</v>
      </c>
      <c r="D27" s="6" t="s">
        <v>126</v>
      </c>
      <c r="E27" s="2" t="s">
        <v>127</v>
      </c>
      <c r="F27" s="1" t="s">
        <v>75</v>
      </c>
      <c r="G27" s="76">
        <v>1828.05</v>
      </c>
      <c r="H27" s="262"/>
      <c r="I27" s="262"/>
    </row>
    <row r="28" spans="1:9" ht="22.5" customHeight="1">
      <c r="A28" s="167">
        <f t="shared" si="2"/>
        <v>22</v>
      </c>
      <c r="B28" s="167"/>
      <c r="C28" s="5" t="s">
        <v>45</v>
      </c>
      <c r="D28" s="6" t="s">
        <v>126</v>
      </c>
      <c r="E28" s="2" t="s">
        <v>128</v>
      </c>
      <c r="F28" s="1" t="s">
        <v>52</v>
      </c>
      <c r="G28" s="77">
        <v>45.518000000000001</v>
      </c>
      <c r="H28" s="262"/>
      <c r="I28" s="262"/>
    </row>
    <row r="29" spans="1:9" ht="40.950000000000003" customHeight="1">
      <c r="A29" s="167">
        <f t="shared" si="2"/>
        <v>23</v>
      </c>
      <c r="B29" s="167"/>
      <c r="C29" s="5" t="s">
        <v>45</v>
      </c>
      <c r="D29" s="6" t="s">
        <v>129</v>
      </c>
      <c r="E29" s="2" t="s">
        <v>551</v>
      </c>
      <c r="F29" s="1" t="s">
        <v>75</v>
      </c>
      <c r="G29" s="76">
        <v>1828.05</v>
      </c>
      <c r="H29" s="262"/>
      <c r="I29" s="262"/>
    </row>
    <row r="30" spans="1:9" ht="42.75" customHeight="1">
      <c r="A30" s="167">
        <f t="shared" si="2"/>
        <v>24</v>
      </c>
      <c r="B30" s="167"/>
      <c r="C30" s="5" t="s">
        <v>45</v>
      </c>
      <c r="D30" s="6" t="s">
        <v>552</v>
      </c>
      <c r="E30" s="2" t="s">
        <v>553</v>
      </c>
      <c r="F30" s="1" t="s">
        <v>213</v>
      </c>
      <c r="G30" s="77">
        <v>6</v>
      </c>
      <c r="H30" s="262"/>
      <c r="I30" s="262"/>
    </row>
    <row r="31" spans="1:9" ht="42.75" customHeight="1">
      <c r="A31" s="167">
        <f t="shared" si="2"/>
        <v>25</v>
      </c>
      <c r="B31" s="167"/>
      <c r="C31" s="5" t="s">
        <v>45</v>
      </c>
      <c r="D31" s="6" t="s">
        <v>552</v>
      </c>
      <c r="E31" s="2" t="s">
        <v>554</v>
      </c>
      <c r="F31" s="1" t="s">
        <v>213</v>
      </c>
      <c r="G31" s="77">
        <v>3</v>
      </c>
      <c r="H31" s="262"/>
      <c r="I31" s="262"/>
    </row>
    <row r="32" spans="1:9" ht="12.75" customHeight="1">
      <c r="A32" s="169" t="s">
        <v>103</v>
      </c>
      <c r="B32" s="169"/>
      <c r="C32" s="74"/>
      <c r="D32" s="74"/>
      <c r="E32" s="193" t="s">
        <v>555</v>
      </c>
      <c r="F32" s="193"/>
      <c r="G32" s="179"/>
      <c r="H32" s="261"/>
      <c r="I32" s="261"/>
    </row>
    <row r="33" spans="1:9" ht="30.6" customHeight="1">
      <c r="A33" s="167">
        <v>26</v>
      </c>
      <c r="B33" s="167"/>
      <c r="C33" s="5" t="s">
        <v>45</v>
      </c>
      <c r="D33" s="5" t="s">
        <v>50</v>
      </c>
      <c r="E33" s="2" t="s">
        <v>122</v>
      </c>
      <c r="F33" s="1" t="s">
        <v>48</v>
      </c>
      <c r="G33" s="77">
        <v>283</v>
      </c>
      <c r="H33" s="262"/>
      <c r="I33" s="262"/>
    </row>
    <row r="34" spans="1:9" ht="36" customHeight="1">
      <c r="A34" s="167">
        <f>A33+1</f>
        <v>27</v>
      </c>
      <c r="B34" s="167"/>
      <c r="C34" s="5" t="s">
        <v>45</v>
      </c>
      <c r="D34" s="5" t="s">
        <v>50</v>
      </c>
      <c r="E34" s="2" t="s">
        <v>152</v>
      </c>
      <c r="F34" s="1" t="s">
        <v>48</v>
      </c>
      <c r="G34" s="77">
        <v>283</v>
      </c>
      <c r="H34" s="262"/>
      <c r="I34" s="262"/>
    </row>
    <row r="35" spans="1:9" ht="34.950000000000003" customHeight="1">
      <c r="A35" s="167">
        <f t="shared" ref="A35:A42" si="3">A34+1</f>
        <v>28</v>
      </c>
      <c r="B35" s="167"/>
      <c r="C35" s="5" t="s">
        <v>45</v>
      </c>
      <c r="D35" s="5" t="s">
        <v>50</v>
      </c>
      <c r="E35" s="2" t="s">
        <v>152</v>
      </c>
      <c r="F35" s="1" t="s">
        <v>48</v>
      </c>
      <c r="G35" s="77">
        <v>283</v>
      </c>
      <c r="H35" s="262"/>
      <c r="I35" s="262"/>
    </row>
    <row r="36" spans="1:9" ht="28.2" customHeight="1">
      <c r="A36" s="167">
        <f t="shared" si="3"/>
        <v>29</v>
      </c>
      <c r="B36" s="167"/>
      <c r="C36" s="5" t="s">
        <v>45</v>
      </c>
      <c r="D36" s="6" t="s">
        <v>58</v>
      </c>
      <c r="E36" s="2" t="s">
        <v>153</v>
      </c>
      <c r="F36" s="1" t="s">
        <v>48</v>
      </c>
      <c r="G36" s="77">
        <v>304</v>
      </c>
      <c r="H36" s="262"/>
      <c r="I36" s="262"/>
    </row>
    <row r="37" spans="1:9" ht="38.4" customHeight="1">
      <c r="A37" s="167">
        <f t="shared" si="3"/>
        <v>30</v>
      </c>
      <c r="B37" s="167"/>
      <c r="C37" s="5" t="s">
        <v>45</v>
      </c>
      <c r="D37" s="6" t="s">
        <v>154</v>
      </c>
      <c r="E37" s="2" t="s">
        <v>155</v>
      </c>
      <c r="F37" s="1" t="s">
        <v>48</v>
      </c>
      <c r="G37" s="77">
        <v>283</v>
      </c>
      <c r="H37" s="262"/>
      <c r="I37" s="262"/>
    </row>
    <row r="38" spans="1:9" ht="26.4" customHeight="1">
      <c r="A38" s="167">
        <f t="shared" si="3"/>
        <v>31</v>
      </c>
      <c r="B38" s="167"/>
      <c r="C38" s="5" t="s">
        <v>45</v>
      </c>
      <c r="D38" s="6" t="s">
        <v>156</v>
      </c>
      <c r="E38" s="2" t="s">
        <v>157</v>
      </c>
      <c r="F38" s="1" t="s">
        <v>48</v>
      </c>
      <c r="G38" s="77">
        <v>283</v>
      </c>
      <c r="H38" s="262"/>
      <c r="I38" s="262"/>
    </row>
    <row r="39" spans="1:9" ht="25.2" customHeight="1">
      <c r="A39" s="167">
        <f t="shared" si="3"/>
        <v>32</v>
      </c>
      <c r="B39" s="167"/>
      <c r="C39" s="5" t="s">
        <v>45</v>
      </c>
      <c r="D39" s="6" t="s">
        <v>156</v>
      </c>
      <c r="E39" s="2" t="s">
        <v>512</v>
      </c>
      <c r="F39" s="1" t="s">
        <v>48</v>
      </c>
      <c r="G39" s="77">
        <v>283</v>
      </c>
      <c r="H39" s="262"/>
      <c r="I39" s="262"/>
    </row>
    <row r="40" spans="1:9" ht="25.2" customHeight="1">
      <c r="A40" s="167">
        <f t="shared" si="3"/>
        <v>33</v>
      </c>
      <c r="B40" s="167"/>
      <c r="C40" s="5" t="s">
        <v>45</v>
      </c>
      <c r="D40" s="6" t="s">
        <v>126</v>
      </c>
      <c r="E40" s="2" t="s">
        <v>127</v>
      </c>
      <c r="F40" s="1" t="s">
        <v>75</v>
      </c>
      <c r="G40" s="77">
        <v>42</v>
      </c>
      <c r="H40" s="262"/>
      <c r="I40" s="262"/>
    </row>
    <row r="41" spans="1:9" ht="22.5" customHeight="1">
      <c r="A41" s="167">
        <f t="shared" si="3"/>
        <v>34</v>
      </c>
      <c r="B41" s="167"/>
      <c r="C41" s="5" t="s">
        <v>45</v>
      </c>
      <c r="D41" s="6" t="s">
        <v>126</v>
      </c>
      <c r="E41" s="2" t="s">
        <v>128</v>
      </c>
      <c r="F41" s="1" t="s">
        <v>52</v>
      </c>
      <c r="G41" s="77">
        <v>1.046</v>
      </c>
      <c r="H41" s="262"/>
      <c r="I41" s="262"/>
    </row>
    <row r="42" spans="1:9" ht="36.6" customHeight="1">
      <c r="A42" s="167">
        <f t="shared" si="3"/>
        <v>35</v>
      </c>
      <c r="B42" s="167"/>
      <c r="C42" s="5" t="s">
        <v>45</v>
      </c>
      <c r="D42" s="6" t="s">
        <v>129</v>
      </c>
      <c r="E42" s="2" t="s">
        <v>551</v>
      </c>
      <c r="F42" s="1" t="s">
        <v>75</v>
      </c>
      <c r="G42" s="77">
        <v>42</v>
      </c>
      <c r="H42" s="262"/>
      <c r="I42" s="262"/>
    </row>
    <row r="43" spans="1:9" ht="12" customHeight="1">
      <c r="A43" s="171">
        <v>4</v>
      </c>
      <c r="B43" s="171"/>
      <c r="C43" s="75"/>
      <c r="D43" s="75"/>
      <c r="E43" s="194" t="s">
        <v>670</v>
      </c>
      <c r="F43" s="194"/>
      <c r="G43" s="195"/>
      <c r="H43" s="261"/>
      <c r="I43" s="261"/>
    </row>
    <row r="44" spans="1:9" ht="23.4" customHeight="1">
      <c r="A44" s="167">
        <v>36</v>
      </c>
      <c r="B44" s="167"/>
      <c r="C44" s="5" t="s">
        <v>45</v>
      </c>
      <c r="D44" s="5" t="s">
        <v>50</v>
      </c>
      <c r="E44" s="2" t="s">
        <v>122</v>
      </c>
      <c r="F44" s="1" t="s">
        <v>48</v>
      </c>
      <c r="G44" s="77">
        <v>320</v>
      </c>
      <c r="H44" s="262"/>
      <c r="I44" s="262"/>
    </row>
    <row r="45" spans="1:9" ht="24" customHeight="1">
      <c r="A45" s="167">
        <f>A44+1</f>
        <v>37</v>
      </c>
      <c r="B45" s="167"/>
      <c r="C45" s="5" t="s">
        <v>45</v>
      </c>
      <c r="D45" s="5" t="s">
        <v>50</v>
      </c>
      <c r="E45" s="2" t="s">
        <v>558</v>
      </c>
      <c r="F45" s="1" t="s">
        <v>48</v>
      </c>
      <c r="G45" s="77">
        <v>320</v>
      </c>
      <c r="H45" s="262"/>
      <c r="I45" s="262"/>
    </row>
    <row r="46" spans="1:9" ht="24.6" customHeight="1">
      <c r="A46" s="167">
        <f t="shared" ref="A46:A58" si="4">A45+1</f>
        <v>38</v>
      </c>
      <c r="B46" s="167"/>
      <c r="C46" s="5" t="s">
        <v>45</v>
      </c>
      <c r="D46" s="6" t="s">
        <v>126</v>
      </c>
      <c r="E46" s="2" t="s">
        <v>127</v>
      </c>
      <c r="F46" s="1" t="s">
        <v>75</v>
      </c>
      <c r="G46" s="77">
        <v>122</v>
      </c>
      <c r="H46" s="262"/>
      <c r="I46" s="262"/>
    </row>
    <row r="47" spans="1:9" ht="21.75" customHeight="1">
      <c r="A47" s="167">
        <f t="shared" si="4"/>
        <v>39</v>
      </c>
      <c r="B47" s="167"/>
      <c r="C47" s="5" t="s">
        <v>45</v>
      </c>
      <c r="D47" s="6" t="s">
        <v>126</v>
      </c>
      <c r="E47" s="2" t="s">
        <v>128</v>
      </c>
      <c r="F47" s="1" t="s">
        <v>52</v>
      </c>
      <c r="G47" s="77">
        <v>8.7840000000000007</v>
      </c>
      <c r="H47" s="262"/>
      <c r="I47" s="262"/>
    </row>
    <row r="48" spans="1:9" ht="32.25" customHeight="1">
      <c r="A48" s="167">
        <f t="shared" si="4"/>
        <v>40</v>
      </c>
      <c r="B48" s="167"/>
      <c r="C48" s="5" t="s">
        <v>45</v>
      </c>
      <c r="D48" s="6" t="s">
        <v>129</v>
      </c>
      <c r="E48" s="2" t="s">
        <v>559</v>
      </c>
      <c r="F48" s="1" t="s">
        <v>75</v>
      </c>
      <c r="G48" s="77">
        <v>122</v>
      </c>
      <c r="H48" s="262"/>
      <c r="I48" s="262"/>
    </row>
    <row r="49" spans="1:9" ht="33" customHeight="1">
      <c r="A49" s="167">
        <f t="shared" si="4"/>
        <v>41</v>
      </c>
      <c r="B49" s="167"/>
      <c r="C49" s="5" t="s">
        <v>45</v>
      </c>
      <c r="D49" s="6" t="s">
        <v>135</v>
      </c>
      <c r="E49" s="2" t="s">
        <v>560</v>
      </c>
      <c r="F49" s="1" t="s">
        <v>48</v>
      </c>
      <c r="G49" s="77">
        <v>213.5</v>
      </c>
      <c r="H49" s="262"/>
      <c r="I49" s="262"/>
    </row>
    <row r="50" spans="1:9" ht="33" customHeight="1">
      <c r="A50" s="167">
        <f t="shared" si="4"/>
        <v>42</v>
      </c>
      <c r="B50" s="167"/>
      <c r="C50" s="5" t="s">
        <v>45</v>
      </c>
      <c r="D50" s="6" t="s">
        <v>203</v>
      </c>
      <c r="E50" s="2" t="s">
        <v>561</v>
      </c>
      <c r="F50" s="1" t="s">
        <v>48</v>
      </c>
      <c r="G50" s="77">
        <v>183</v>
      </c>
      <c r="H50" s="262"/>
      <c r="I50" s="262"/>
    </row>
    <row r="51" spans="1:9" ht="37.200000000000003" customHeight="1">
      <c r="A51" s="167">
        <f t="shared" si="4"/>
        <v>43</v>
      </c>
      <c r="B51" s="167"/>
      <c r="C51" s="5" t="s">
        <v>45</v>
      </c>
      <c r="D51" s="6" t="s">
        <v>156</v>
      </c>
      <c r="E51" s="2" t="s">
        <v>671</v>
      </c>
      <c r="F51" s="1" t="s">
        <v>48</v>
      </c>
      <c r="G51" s="77">
        <v>61</v>
      </c>
      <c r="H51" s="262"/>
      <c r="I51" s="262"/>
    </row>
    <row r="52" spans="1:9" ht="30.6" customHeight="1">
      <c r="A52" s="167">
        <f t="shared" si="4"/>
        <v>44</v>
      </c>
      <c r="B52" s="167"/>
      <c r="C52" s="5" t="s">
        <v>45</v>
      </c>
      <c r="D52" s="6" t="s">
        <v>156</v>
      </c>
      <c r="E52" s="2" t="s">
        <v>563</v>
      </c>
      <c r="F52" s="1" t="s">
        <v>48</v>
      </c>
      <c r="G52" s="77">
        <v>61</v>
      </c>
      <c r="H52" s="262"/>
      <c r="I52" s="262"/>
    </row>
    <row r="53" spans="1:9" ht="37.950000000000003" customHeight="1">
      <c r="A53" s="167">
        <f t="shared" si="4"/>
        <v>45</v>
      </c>
      <c r="B53" s="167"/>
      <c r="C53" s="5" t="s">
        <v>45</v>
      </c>
      <c r="D53" s="5" t="s">
        <v>46</v>
      </c>
      <c r="E53" s="2" t="s">
        <v>576</v>
      </c>
      <c r="F53" s="1" t="s">
        <v>52</v>
      </c>
      <c r="G53" s="76">
        <v>1515</v>
      </c>
      <c r="H53" s="262"/>
      <c r="I53" s="262"/>
    </row>
    <row r="54" spans="1:9" ht="43.5" customHeight="1">
      <c r="A54" s="167">
        <f t="shared" si="4"/>
        <v>46</v>
      </c>
      <c r="B54" s="167"/>
      <c r="C54" s="5" t="s">
        <v>45</v>
      </c>
      <c r="D54" s="5" t="s">
        <v>566</v>
      </c>
      <c r="E54" s="2" t="s">
        <v>639</v>
      </c>
      <c r="F54" s="1" t="s">
        <v>52</v>
      </c>
      <c r="G54" s="77">
        <v>555</v>
      </c>
      <c r="H54" s="262"/>
      <c r="I54" s="262"/>
    </row>
    <row r="55" spans="1:9" ht="33" customHeight="1">
      <c r="A55" s="167">
        <f t="shared" si="4"/>
        <v>47</v>
      </c>
      <c r="B55" s="167"/>
      <c r="C55" s="5" t="s">
        <v>45</v>
      </c>
      <c r="D55" s="5" t="s">
        <v>50</v>
      </c>
      <c r="E55" s="2" t="s">
        <v>568</v>
      </c>
      <c r="F55" s="1" t="s">
        <v>48</v>
      </c>
      <c r="G55" s="76">
        <v>1470</v>
      </c>
      <c r="H55" s="262"/>
      <c r="I55" s="262"/>
    </row>
    <row r="56" spans="1:9" ht="33" customHeight="1">
      <c r="A56" s="167">
        <f t="shared" si="4"/>
        <v>48</v>
      </c>
      <c r="B56" s="167"/>
      <c r="C56" s="5" t="s">
        <v>45</v>
      </c>
      <c r="D56" s="5" t="s">
        <v>50</v>
      </c>
      <c r="E56" s="2" t="s">
        <v>672</v>
      </c>
      <c r="F56" s="1" t="s">
        <v>48</v>
      </c>
      <c r="G56" s="76">
        <v>1470</v>
      </c>
      <c r="H56" s="262"/>
      <c r="I56" s="262"/>
    </row>
    <row r="57" spans="1:9" ht="21.75" customHeight="1">
      <c r="A57" s="167">
        <f t="shared" si="4"/>
        <v>49</v>
      </c>
      <c r="B57" s="167"/>
      <c r="C57" s="5" t="s">
        <v>45</v>
      </c>
      <c r="D57" s="5" t="s">
        <v>135</v>
      </c>
      <c r="E57" s="2" t="s">
        <v>136</v>
      </c>
      <c r="F57" s="1" t="s">
        <v>75</v>
      </c>
      <c r="G57" s="77">
        <v>67</v>
      </c>
      <c r="H57" s="262"/>
      <c r="I57" s="262"/>
    </row>
    <row r="58" spans="1:9" ht="22.5" customHeight="1">
      <c r="A58" s="167">
        <f t="shared" si="4"/>
        <v>50</v>
      </c>
      <c r="B58" s="167"/>
      <c r="C58" s="5" t="s">
        <v>45</v>
      </c>
      <c r="D58" s="5" t="s">
        <v>61</v>
      </c>
      <c r="E58" s="2" t="s">
        <v>570</v>
      </c>
      <c r="F58" s="1" t="s">
        <v>48</v>
      </c>
      <c r="G58" s="76">
        <v>1470</v>
      </c>
      <c r="H58" s="262"/>
      <c r="I58" s="262"/>
    </row>
    <row r="59" spans="1:9" ht="12" customHeight="1">
      <c r="A59" s="171">
        <v>5</v>
      </c>
      <c r="B59" s="171"/>
      <c r="C59" s="75"/>
      <c r="D59" s="75"/>
      <c r="E59" s="194" t="s">
        <v>673</v>
      </c>
      <c r="F59" s="194"/>
      <c r="G59" s="195"/>
      <c r="H59" s="261"/>
      <c r="I59" s="261"/>
    </row>
    <row r="60" spans="1:9" ht="58.2" customHeight="1">
      <c r="A60" s="167">
        <v>51</v>
      </c>
      <c r="B60" s="167"/>
      <c r="C60" s="5" t="s">
        <v>45</v>
      </c>
      <c r="D60" s="5" t="s">
        <v>50</v>
      </c>
      <c r="E60" s="2" t="s">
        <v>572</v>
      </c>
      <c r="F60" s="1" t="s">
        <v>52</v>
      </c>
      <c r="G60" s="77">
        <v>234.7</v>
      </c>
      <c r="H60" s="262"/>
      <c r="I60" s="262"/>
    </row>
    <row r="61" spans="1:9" ht="22.5" customHeight="1">
      <c r="A61" s="167">
        <f>A60+1</f>
        <v>52</v>
      </c>
      <c r="B61" s="167"/>
      <c r="C61" s="5" t="s">
        <v>45</v>
      </c>
      <c r="D61" s="5" t="s">
        <v>131</v>
      </c>
      <c r="E61" s="2" t="s">
        <v>573</v>
      </c>
      <c r="F61" s="1" t="s">
        <v>48</v>
      </c>
      <c r="G61" s="76">
        <v>3366.9</v>
      </c>
      <c r="H61" s="262"/>
      <c r="I61" s="262"/>
    </row>
    <row r="62" spans="1:9" ht="36" customHeight="1">
      <c r="A62" s="167">
        <f>A61+1</f>
        <v>53</v>
      </c>
      <c r="B62" s="167"/>
      <c r="C62" s="5" t="s">
        <v>45</v>
      </c>
      <c r="D62" s="6" t="s">
        <v>131</v>
      </c>
      <c r="E62" s="2" t="s">
        <v>574</v>
      </c>
      <c r="F62" s="1" t="s">
        <v>48</v>
      </c>
      <c r="G62" s="76">
        <v>1566</v>
      </c>
      <c r="H62" s="262"/>
      <c r="I62" s="262"/>
    </row>
    <row r="63" spans="1:9" ht="22.5" customHeight="1">
      <c r="A63" s="167">
        <f>A62+1</f>
        <v>54</v>
      </c>
      <c r="B63" s="167"/>
      <c r="C63" s="5" t="s">
        <v>45</v>
      </c>
      <c r="D63" s="6" t="s">
        <v>203</v>
      </c>
      <c r="E63" s="2" t="s">
        <v>575</v>
      </c>
      <c r="F63" s="1" t="s">
        <v>48</v>
      </c>
      <c r="G63" s="76">
        <v>1174.5</v>
      </c>
      <c r="H63" s="262"/>
      <c r="I63" s="262"/>
    </row>
    <row r="64" spans="1:9" ht="12" customHeight="1">
      <c r="A64" s="171">
        <v>6</v>
      </c>
      <c r="B64" s="171"/>
      <c r="C64" s="75"/>
      <c r="D64" s="75"/>
      <c r="E64" s="194" t="s">
        <v>674</v>
      </c>
      <c r="F64" s="194"/>
      <c r="G64" s="195"/>
      <c r="H64" s="261"/>
      <c r="I64" s="261"/>
    </row>
    <row r="65" spans="1:9" ht="61.2" customHeight="1">
      <c r="A65" s="167">
        <v>55</v>
      </c>
      <c r="B65" s="167"/>
      <c r="C65" s="5" t="s">
        <v>45</v>
      </c>
      <c r="D65" s="5" t="s">
        <v>50</v>
      </c>
      <c r="E65" s="2" t="s">
        <v>572</v>
      </c>
      <c r="F65" s="1" t="s">
        <v>52</v>
      </c>
      <c r="G65" s="77">
        <v>12.32</v>
      </c>
      <c r="H65" s="262"/>
      <c r="I65" s="262"/>
    </row>
    <row r="66" spans="1:9" ht="22.5" customHeight="1">
      <c r="A66" s="167">
        <f>A65+1</f>
        <v>56</v>
      </c>
      <c r="B66" s="167"/>
      <c r="C66" s="5" t="s">
        <v>45</v>
      </c>
      <c r="D66" s="5" t="s">
        <v>131</v>
      </c>
      <c r="E66" s="2" t="s">
        <v>573</v>
      </c>
      <c r="F66" s="1" t="s">
        <v>48</v>
      </c>
      <c r="G66" s="77">
        <v>83.85</v>
      </c>
      <c r="H66" s="262"/>
      <c r="I66" s="262"/>
    </row>
    <row r="67" spans="1:9" ht="37.200000000000003" customHeight="1">
      <c r="A67" s="167">
        <f>A66+1</f>
        <v>57</v>
      </c>
      <c r="B67" s="167"/>
      <c r="C67" s="5" t="s">
        <v>45</v>
      </c>
      <c r="D67" s="6" t="s">
        <v>131</v>
      </c>
      <c r="E67" s="2" t="s">
        <v>574</v>
      </c>
      <c r="F67" s="1" t="s">
        <v>48</v>
      </c>
      <c r="G67" s="77">
        <v>39</v>
      </c>
      <c r="H67" s="262"/>
      <c r="I67" s="262"/>
    </row>
    <row r="68" spans="1:9" ht="21.75" customHeight="1">
      <c r="A68" s="167">
        <f>A67+1</f>
        <v>58</v>
      </c>
      <c r="B68" s="167"/>
      <c r="C68" s="5" t="s">
        <v>45</v>
      </c>
      <c r="D68" s="6" t="s">
        <v>203</v>
      </c>
      <c r="E68" s="2" t="s">
        <v>575</v>
      </c>
      <c r="F68" s="1" t="s">
        <v>48</v>
      </c>
      <c r="G68" s="77">
        <v>29.25</v>
      </c>
      <c r="H68" s="262"/>
      <c r="I68" s="262"/>
    </row>
    <row r="69" spans="1:9" ht="12" customHeight="1">
      <c r="A69" s="171">
        <v>7</v>
      </c>
      <c r="B69" s="171"/>
      <c r="C69" s="75"/>
      <c r="D69" s="75"/>
      <c r="E69" s="194" t="s">
        <v>675</v>
      </c>
      <c r="F69" s="194"/>
      <c r="G69" s="195"/>
      <c r="H69" s="261"/>
      <c r="I69" s="261"/>
    </row>
    <row r="70" spans="1:9" ht="59.4" customHeight="1">
      <c r="A70" s="167">
        <v>59</v>
      </c>
      <c r="B70" s="167"/>
      <c r="C70" s="5" t="s">
        <v>45</v>
      </c>
      <c r="D70" s="5" t="s">
        <v>50</v>
      </c>
      <c r="E70" s="2" t="s">
        <v>572</v>
      </c>
      <c r="F70" s="1" t="s">
        <v>52</v>
      </c>
      <c r="G70" s="77">
        <v>66.5</v>
      </c>
      <c r="H70" s="262"/>
      <c r="I70" s="262"/>
    </row>
    <row r="71" spans="1:9" ht="12" customHeight="1">
      <c r="A71" s="169">
        <v>8</v>
      </c>
      <c r="B71" s="169"/>
      <c r="C71" s="74"/>
      <c r="D71" s="74"/>
      <c r="E71" s="193" t="s">
        <v>676</v>
      </c>
      <c r="F71" s="193"/>
      <c r="G71" s="179"/>
      <c r="H71" s="261"/>
      <c r="I71" s="261"/>
    </row>
    <row r="72" spans="1:9" ht="34.950000000000003" customHeight="1">
      <c r="A72" s="167">
        <v>60</v>
      </c>
      <c r="B72" s="167"/>
      <c r="C72" s="5" t="s">
        <v>45</v>
      </c>
      <c r="D72" s="5" t="s">
        <v>50</v>
      </c>
      <c r="E72" s="2" t="s">
        <v>579</v>
      </c>
      <c r="F72" s="1" t="s">
        <v>52</v>
      </c>
      <c r="G72" s="77">
        <v>240.5</v>
      </c>
      <c r="H72" s="262"/>
      <c r="I72" s="262"/>
    </row>
    <row r="73" spans="1:9" ht="22.5" customHeight="1">
      <c r="A73" s="167">
        <f>A72+1</f>
        <v>61</v>
      </c>
      <c r="B73" s="167"/>
      <c r="C73" s="5" t="s">
        <v>45</v>
      </c>
      <c r="D73" s="5" t="s">
        <v>79</v>
      </c>
      <c r="E73" s="2" t="s">
        <v>248</v>
      </c>
      <c r="F73" s="1" t="s">
        <v>52</v>
      </c>
      <c r="G73" s="77">
        <v>6.7279999999999998</v>
      </c>
      <c r="H73" s="262"/>
      <c r="I73" s="262"/>
    </row>
    <row r="74" spans="1:9" ht="29.4" customHeight="1">
      <c r="A74" s="167">
        <f t="shared" ref="A74:A102" si="5">A73+1</f>
        <v>62</v>
      </c>
      <c r="B74" s="167"/>
      <c r="C74" s="5" t="s">
        <v>45</v>
      </c>
      <c r="D74" s="5" t="s">
        <v>79</v>
      </c>
      <c r="E74" s="2" t="s">
        <v>580</v>
      </c>
      <c r="F74" s="1" t="s">
        <v>52</v>
      </c>
      <c r="G74" s="77">
        <v>12.07</v>
      </c>
      <c r="H74" s="262"/>
      <c r="I74" s="262"/>
    </row>
    <row r="75" spans="1:9" ht="63.6" customHeight="1">
      <c r="A75" s="167">
        <f t="shared" si="5"/>
        <v>63</v>
      </c>
      <c r="B75" s="167"/>
      <c r="C75" s="5" t="s">
        <v>45</v>
      </c>
      <c r="D75" s="5" t="s">
        <v>84</v>
      </c>
      <c r="E75" s="2" t="s">
        <v>581</v>
      </c>
      <c r="F75" s="1" t="s">
        <v>582</v>
      </c>
      <c r="G75" s="76">
        <v>1071</v>
      </c>
      <c r="H75" s="262"/>
      <c r="I75" s="262"/>
    </row>
    <row r="76" spans="1:9" ht="28.2" customHeight="1">
      <c r="A76" s="167">
        <f t="shared" si="5"/>
        <v>64</v>
      </c>
      <c r="B76" s="167"/>
      <c r="C76" s="5" t="s">
        <v>45</v>
      </c>
      <c r="D76" s="5" t="s">
        <v>79</v>
      </c>
      <c r="E76" s="2" t="s">
        <v>583</v>
      </c>
      <c r="F76" s="1" t="s">
        <v>52</v>
      </c>
      <c r="G76" s="77">
        <v>17.16</v>
      </c>
      <c r="H76" s="262"/>
      <c r="I76" s="262"/>
    </row>
    <row r="77" spans="1:9" ht="61.2" customHeight="1">
      <c r="A77" s="167">
        <f t="shared" si="5"/>
        <v>65</v>
      </c>
      <c r="B77" s="167"/>
      <c r="C77" s="5" t="s">
        <v>45</v>
      </c>
      <c r="D77" s="5" t="s">
        <v>84</v>
      </c>
      <c r="E77" s="2" t="s">
        <v>585</v>
      </c>
      <c r="F77" s="1" t="s">
        <v>582</v>
      </c>
      <c r="G77" s="76">
        <v>1190</v>
      </c>
      <c r="H77" s="262"/>
      <c r="I77" s="262"/>
    </row>
    <row r="78" spans="1:9" ht="27.6" customHeight="1">
      <c r="A78" s="167">
        <f t="shared" si="5"/>
        <v>66</v>
      </c>
      <c r="B78" s="167"/>
      <c r="C78" s="5" t="s">
        <v>45</v>
      </c>
      <c r="D78" s="5" t="s">
        <v>79</v>
      </c>
      <c r="E78" s="2" t="s">
        <v>586</v>
      </c>
      <c r="F78" s="1" t="s">
        <v>52</v>
      </c>
      <c r="G78" s="77">
        <v>17.75</v>
      </c>
      <c r="H78" s="262"/>
      <c r="I78" s="262"/>
    </row>
    <row r="79" spans="1:9" ht="58.2" customHeight="1">
      <c r="A79" s="167">
        <f t="shared" si="5"/>
        <v>67</v>
      </c>
      <c r="B79" s="167"/>
      <c r="C79" s="5" t="s">
        <v>45</v>
      </c>
      <c r="D79" s="5" t="s">
        <v>84</v>
      </c>
      <c r="E79" s="2" t="s">
        <v>587</v>
      </c>
      <c r="F79" s="1" t="s">
        <v>582</v>
      </c>
      <c r="G79" s="76">
        <v>1594</v>
      </c>
      <c r="H79" s="262"/>
      <c r="I79" s="262"/>
    </row>
    <row r="80" spans="1:9" ht="22.5" customHeight="1">
      <c r="A80" s="167">
        <f t="shared" si="5"/>
        <v>68</v>
      </c>
      <c r="B80" s="167"/>
      <c r="C80" s="5" t="s">
        <v>45</v>
      </c>
      <c r="D80" s="5" t="s">
        <v>79</v>
      </c>
      <c r="E80" s="2" t="s">
        <v>588</v>
      </c>
      <c r="F80" s="1" t="s">
        <v>52</v>
      </c>
      <c r="G80" s="77">
        <v>0.65</v>
      </c>
      <c r="H80" s="262"/>
      <c r="I80" s="262"/>
    </row>
    <row r="81" spans="1:9" ht="55.95" customHeight="1">
      <c r="A81" s="167">
        <f t="shared" si="5"/>
        <v>69</v>
      </c>
      <c r="B81" s="167"/>
      <c r="C81" s="5" t="s">
        <v>45</v>
      </c>
      <c r="D81" s="5" t="s">
        <v>84</v>
      </c>
      <c r="E81" s="2" t="s">
        <v>589</v>
      </c>
      <c r="F81" s="1" t="s">
        <v>582</v>
      </c>
      <c r="G81" s="77">
        <v>203</v>
      </c>
      <c r="H81" s="262"/>
      <c r="I81" s="262"/>
    </row>
    <row r="82" spans="1:9" ht="22.5" customHeight="1">
      <c r="A82" s="167">
        <f t="shared" si="5"/>
        <v>70</v>
      </c>
      <c r="B82" s="167"/>
      <c r="C82" s="5" t="s">
        <v>45</v>
      </c>
      <c r="D82" s="5" t="s">
        <v>208</v>
      </c>
      <c r="E82" s="2" t="s">
        <v>590</v>
      </c>
      <c r="F82" s="1" t="s">
        <v>52</v>
      </c>
      <c r="G82" s="77">
        <v>13.6</v>
      </c>
      <c r="H82" s="262"/>
      <c r="I82" s="262"/>
    </row>
    <row r="83" spans="1:9" ht="42.75" customHeight="1">
      <c r="A83" s="167">
        <f t="shared" si="5"/>
        <v>71</v>
      </c>
      <c r="B83" s="167"/>
      <c r="C83" s="5" t="s">
        <v>45</v>
      </c>
      <c r="D83" s="5" t="s">
        <v>208</v>
      </c>
      <c r="E83" s="2" t="s">
        <v>591</v>
      </c>
      <c r="F83" s="1" t="s">
        <v>75</v>
      </c>
      <c r="G83" s="77">
        <v>20</v>
      </c>
      <c r="H83" s="262"/>
      <c r="I83" s="262"/>
    </row>
    <row r="84" spans="1:9" ht="32.25" customHeight="1">
      <c r="A84" s="167">
        <f t="shared" si="5"/>
        <v>72</v>
      </c>
      <c r="B84" s="167"/>
      <c r="C84" s="5" t="s">
        <v>45</v>
      </c>
      <c r="D84" s="5" t="s">
        <v>208</v>
      </c>
      <c r="E84" s="2" t="s">
        <v>592</v>
      </c>
      <c r="F84" s="1" t="s">
        <v>275</v>
      </c>
      <c r="G84" s="77">
        <v>4</v>
      </c>
      <c r="H84" s="262"/>
      <c r="I84" s="262"/>
    </row>
    <row r="85" spans="1:9" ht="34.950000000000003" customHeight="1">
      <c r="A85" s="167">
        <f t="shared" si="5"/>
        <v>73</v>
      </c>
      <c r="B85" s="167"/>
      <c r="C85" s="5" t="s">
        <v>45</v>
      </c>
      <c r="D85" s="5" t="s">
        <v>98</v>
      </c>
      <c r="E85" s="2" t="s">
        <v>593</v>
      </c>
      <c r="F85" s="1" t="s">
        <v>48</v>
      </c>
      <c r="G85" s="77">
        <v>84.914000000000001</v>
      </c>
      <c r="H85" s="262"/>
      <c r="I85" s="262"/>
    </row>
    <row r="86" spans="1:9" ht="37.950000000000003" customHeight="1">
      <c r="A86" s="167">
        <f t="shared" si="5"/>
        <v>74</v>
      </c>
      <c r="B86" s="167"/>
      <c r="C86" s="5" t="s">
        <v>45</v>
      </c>
      <c r="D86" s="5" t="s">
        <v>98</v>
      </c>
      <c r="E86" s="2" t="s">
        <v>594</v>
      </c>
      <c r="F86" s="1" t="s">
        <v>48</v>
      </c>
      <c r="G86" s="77">
        <v>84.914000000000001</v>
      </c>
      <c r="H86" s="262"/>
      <c r="I86" s="262"/>
    </row>
    <row r="87" spans="1:9" ht="22.5" customHeight="1">
      <c r="A87" s="167">
        <f t="shared" si="5"/>
        <v>75</v>
      </c>
      <c r="B87" s="167"/>
      <c r="C87" s="5" t="s">
        <v>45</v>
      </c>
      <c r="D87" s="5" t="s">
        <v>208</v>
      </c>
      <c r="E87" s="2" t="s">
        <v>595</v>
      </c>
      <c r="F87" s="1" t="s">
        <v>275</v>
      </c>
      <c r="G87" s="77">
        <v>1</v>
      </c>
      <c r="H87" s="262"/>
      <c r="I87" s="262"/>
    </row>
    <row r="88" spans="1:9" ht="32.25" customHeight="1">
      <c r="A88" s="167">
        <f t="shared" si="5"/>
        <v>76</v>
      </c>
      <c r="B88" s="167"/>
      <c r="C88" s="5" t="s">
        <v>45</v>
      </c>
      <c r="D88" s="5" t="s">
        <v>208</v>
      </c>
      <c r="E88" s="2" t="s">
        <v>596</v>
      </c>
      <c r="F88" s="1" t="s">
        <v>213</v>
      </c>
      <c r="G88" s="77">
        <v>12</v>
      </c>
      <c r="H88" s="262"/>
      <c r="I88" s="262"/>
    </row>
    <row r="89" spans="1:9" ht="32.25" customHeight="1">
      <c r="A89" s="167">
        <f t="shared" si="5"/>
        <v>77</v>
      </c>
      <c r="B89" s="167"/>
      <c r="C89" s="5" t="s">
        <v>45</v>
      </c>
      <c r="D89" s="5" t="s">
        <v>208</v>
      </c>
      <c r="E89" s="2" t="s">
        <v>278</v>
      </c>
      <c r="F89" s="1" t="s">
        <v>75</v>
      </c>
      <c r="G89" s="77">
        <v>25</v>
      </c>
      <c r="H89" s="262"/>
      <c r="I89" s="262"/>
    </row>
    <row r="90" spans="1:9" ht="26.4" customHeight="1">
      <c r="A90" s="167">
        <f t="shared" si="5"/>
        <v>78</v>
      </c>
      <c r="B90" s="167"/>
      <c r="C90" s="5" t="s">
        <v>45</v>
      </c>
      <c r="D90" s="5" t="s">
        <v>273</v>
      </c>
      <c r="E90" s="2" t="s">
        <v>597</v>
      </c>
      <c r="F90" s="1" t="s">
        <v>86</v>
      </c>
      <c r="G90" s="77">
        <v>0.112</v>
      </c>
      <c r="H90" s="262"/>
      <c r="I90" s="262"/>
    </row>
    <row r="91" spans="1:9" ht="25.95" customHeight="1">
      <c r="A91" s="167">
        <f t="shared" si="5"/>
        <v>79</v>
      </c>
      <c r="B91" s="167"/>
      <c r="C91" s="5" t="s">
        <v>45</v>
      </c>
      <c r="D91" s="5" t="s">
        <v>273</v>
      </c>
      <c r="E91" s="2" t="s">
        <v>598</v>
      </c>
      <c r="F91" s="1" t="s">
        <v>599</v>
      </c>
      <c r="G91" s="77">
        <v>260</v>
      </c>
      <c r="H91" s="262"/>
      <c r="I91" s="262"/>
    </row>
    <row r="92" spans="1:9" ht="32.25" customHeight="1">
      <c r="A92" s="167">
        <f t="shared" si="5"/>
        <v>80</v>
      </c>
      <c r="B92" s="167"/>
      <c r="C92" s="5" t="s">
        <v>45</v>
      </c>
      <c r="D92" s="5" t="s">
        <v>273</v>
      </c>
      <c r="E92" s="2" t="s">
        <v>600</v>
      </c>
      <c r="F92" s="1" t="s">
        <v>86</v>
      </c>
      <c r="G92" s="77">
        <v>0.21</v>
      </c>
      <c r="H92" s="262"/>
      <c r="I92" s="262"/>
    </row>
    <row r="93" spans="1:9" ht="22.5" customHeight="1">
      <c r="A93" s="167">
        <f t="shared" si="5"/>
        <v>81</v>
      </c>
      <c r="B93" s="167"/>
      <c r="C93" s="5" t="s">
        <v>45</v>
      </c>
      <c r="D93" s="5" t="s">
        <v>273</v>
      </c>
      <c r="E93" s="2" t="s">
        <v>601</v>
      </c>
      <c r="F93" s="1" t="s">
        <v>48</v>
      </c>
      <c r="G93" s="77">
        <v>2.31</v>
      </c>
      <c r="H93" s="262"/>
      <c r="I93" s="262"/>
    </row>
    <row r="94" spans="1:9" ht="63" customHeight="1">
      <c r="A94" s="167">
        <f t="shared" si="5"/>
        <v>82</v>
      </c>
      <c r="B94" s="167"/>
      <c r="C94" s="5" t="s">
        <v>45</v>
      </c>
      <c r="D94" s="5" t="s">
        <v>50</v>
      </c>
      <c r="E94" s="2" t="s">
        <v>602</v>
      </c>
      <c r="F94" s="1" t="s">
        <v>52</v>
      </c>
      <c r="G94" s="77">
        <v>140</v>
      </c>
      <c r="H94" s="262"/>
      <c r="I94" s="262"/>
    </row>
    <row r="95" spans="1:9" ht="24" customHeight="1">
      <c r="A95" s="167">
        <f t="shared" si="5"/>
        <v>83</v>
      </c>
      <c r="B95" s="167"/>
      <c r="C95" s="5" t="s">
        <v>45</v>
      </c>
      <c r="D95" s="5" t="s">
        <v>79</v>
      </c>
      <c r="E95" s="2" t="s">
        <v>603</v>
      </c>
      <c r="F95" s="1" t="s">
        <v>52</v>
      </c>
      <c r="G95" s="77">
        <v>10.1</v>
      </c>
      <c r="H95" s="262"/>
      <c r="I95" s="262"/>
    </row>
    <row r="96" spans="1:9" ht="22.5" customHeight="1">
      <c r="A96" s="167">
        <f t="shared" si="5"/>
        <v>84</v>
      </c>
      <c r="B96" s="167"/>
      <c r="C96" s="5" t="s">
        <v>45</v>
      </c>
      <c r="D96" s="5" t="s">
        <v>101</v>
      </c>
      <c r="E96" s="2" t="s">
        <v>605</v>
      </c>
      <c r="F96" s="1" t="s">
        <v>48</v>
      </c>
      <c r="G96" s="77">
        <v>101</v>
      </c>
      <c r="H96" s="262"/>
      <c r="I96" s="262"/>
    </row>
    <row r="97" spans="1:9" ht="22.5" customHeight="1">
      <c r="A97" s="167">
        <f t="shared" si="5"/>
        <v>85</v>
      </c>
      <c r="B97" s="167"/>
      <c r="C97" s="5" t="s">
        <v>45</v>
      </c>
      <c r="D97" s="5" t="s">
        <v>208</v>
      </c>
      <c r="E97" s="2" t="s">
        <v>609</v>
      </c>
      <c r="F97" s="1" t="s">
        <v>52</v>
      </c>
      <c r="G97" s="115">
        <v>4.1909999999999998</v>
      </c>
      <c r="H97" s="262"/>
      <c r="I97" s="262"/>
    </row>
    <row r="98" spans="1:9" ht="25.2" customHeight="1">
      <c r="A98" s="167">
        <f t="shared" si="5"/>
        <v>86</v>
      </c>
      <c r="B98" s="167"/>
      <c r="C98" s="5" t="s">
        <v>45</v>
      </c>
      <c r="D98" s="5" t="s">
        <v>101</v>
      </c>
      <c r="E98" s="2" t="s">
        <v>613</v>
      </c>
      <c r="F98" s="1" t="s">
        <v>48</v>
      </c>
      <c r="G98" s="77">
        <v>37</v>
      </c>
      <c r="H98" s="262"/>
      <c r="I98" s="262"/>
    </row>
    <row r="99" spans="1:9" ht="63.6" customHeight="1">
      <c r="A99" s="167">
        <f t="shared" si="5"/>
        <v>87</v>
      </c>
      <c r="B99" s="167"/>
      <c r="C99" s="5" t="s">
        <v>45</v>
      </c>
      <c r="D99" s="5" t="s">
        <v>50</v>
      </c>
      <c r="E99" s="2" t="s">
        <v>602</v>
      </c>
      <c r="F99" s="1" t="s">
        <v>52</v>
      </c>
      <c r="G99" s="77">
        <v>58.42</v>
      </c>
      <c r="H99" s="262"/>
      <c r="I99" s="262"/>
    </row>
    <row r="100" spans="1:9" ht="33" customHeight="1">
      <c r="A100" s="167">
        <f t="shared" si="5"/>
        <v>88</v>
      </c>
      <c r="B100" s="167"/>
      <c r="C100" s="5" t="s">
        <v>45</v>
      </c>
      <c r="D100" s="5" t="s">
        <v>58</v>
      </c>
      <c r="E100" s="2" t="s">
        <v>677</v>
      </c>
      <c r="F100" s="1" t="s">
        <v>48</v>
      </c>
      <c r="G100" s="77">
        <v>47.3</v>
      </c>
      <c r="H100" s="262"/>
      <c r="I100" s="262"/>
    </row>
    <row r="101" spans="1:9" ht="22.5" customHeight="1">
      <c r="A101" s="167">
        <f t="shared" si="5"/>
        <v>89</v>
      </c>
      <c r="B101" s="167"/>
      <c r="C101" s="5" t="s">
        <v>45</v>
      </c>
      <c r="D101" s="5" t="s">
        <v>678</v>
      </c>
      <c r="E101" s="2" t="s">
        <v>679</v>
      </c>
      <c r="F101" s="1" t="s">
        <v>52</v>
      </c>
      <c r="G101" s="77">
        <v>23.65</v>
      </c>
      <c r="H101" s="262"/>
      <c r="I101" s="262"/>
    </row>
    <row r="102" spans="1:9" ht="32.25" customHeight="1">
      <c r="A102" s="167">
        <f t="shared" si="5"/>
        <v>90</v>
      </c>
      <c r="B102" s="167"/>
      <c r="C102" s="5" t="s">
        <v>45</v>
      </c>
      <c r="D102" s="5" t="s">
        <v>606</v>
      </c>
      <c r="E102" s="2" t="s">
        <v>607</v>
      </c>
      <c r="F102" s="1" t="s">
        <v>48</v>
      </c>
      <c r="G102" s="77">
        <v>21.228999999999999</v>
      </c>
      <c r="H102" s="262"/>
      <c r="I102" s="262"/>
    </row>
    <row r="103" spans="1:9" ht="12" customHeight="1">
      <c r="A103" s="171">
        <v>9</v>
      </c>
      <c r="B103" s="171"/>
      <c r="C103" s="75"/>
      <c r="D103" s="75"/>
      <c r="E103" s="194" t="s">
        <v>680</v>
      </c>
      <c r="F103" s="194"/>
      <c r="G103" s="195"/>
      <c r="H103" s="261"/>
      <c r="I103" s="261"/>
    </row>
    <row r="104" spans="1:9" ht="12.75" customHeight="1">
      <c r="A104" s="188" t="s">
        <v>370</v>
      </c>
      <c r="B104" s="169"/>
      <c r="C104" s="74"/>
      <c r="D104" s="74"/>
      <c r="E104" s="193" t="s">
        <v>681</v>
      </c>
      <c r="F104" s="193"/>
      <c r="G104" s="179"/>
      <c r="H104" s="261"/>
      <c r="I104" s="261"/>
    </row>
    <row r="105" spans="1:9" ht="39.6" customHeight="1">
      <c r="A105" s="196">
        <v>91</v>
      </c>
      <c r="B105" s="167"/>
      <c r="C105" s="5" t="s">
        <v>45</v>
      </c>
      <c r="D105" s="5" t="s">
        <v>46</v>
      </c>
      <c r="E105" s="2" t="s">
        <v>682</v>
      </c>
      <c r="F105" s="1" t="s">
        <v>52</v>
      </c>
      <c r="G105" s="77">
        <v>352.83</v>
      </c>
      <c r="H105" s="262"/>
      <c r="I105" s="262"/>
    </row>
    <row r="106" spans="1:9" ht="26.4" customHeight="1">
      <c r="A106" s="167">
        <f>A105+1</f>
        <v>92</v>
      </c>
      <c r="B106" s="167"/>
      <c r="C106" s="5" t="s">
        <v>45</v>
      </c>
      <c r="D106" s="5" t="s">
        <v>50</v>
      </c>
      <c r="E106" s="2" t="s">
        <v>54</v>
      </c>
      <c r="F106" s="1" t="s">
        <v>48</v>
      </c>
      <c r="G106" s="76">
        <v>1176.0999999999999</v>
      </c>
      <c r="H106" s="262"/>
      <c r="I106" s="262"/>
    </row>
    <row r="107" spans="1:9" ht="49.2" customHeight="1">
      <c r="A107" s="167">
        <f t="shared" ref="A107:A112" si="6">A106+1</f>
        <v>93</v>
      </c>
      <c r="B107" s="167"/>
      <c r="C107" s="5" t="s">
        <v>45</v>
      </c>
      <c r="D107" s="5" t="s">
        <v>50</v>
      </c>
      <c r="E107" s="2" t="s">
        <v>548</v>
      </c>
      <c r="F107" s="1" t="s">
        <v>52</v>
      </c>
      <c r="G107" s="76">
        <v>1150.3499999999999</v>
      </c>
      <c r="H107" s="262"/>
      <c r="I107" s="262"/>
    </row>
    <row r="108" spans="1:9" ht="22.5" customHeight="1">
      <c r="A108" s="167">
        <f t="shared" si="6"/>
        <v>94</v>
      </c>
      <c r="B108" s="167"/>
      <c r="C108" s="5" t="s">
        <v>45</v>
      </c>
      <c r="D108" s="5" t="s">
        <v>50</v>
      </c>
      <c r="E108" s="2" t="s">
        <v>451</v>
      </c>
      <c r="F108" s="1" t="s">
        <v>48</v>
      </c>
      <c r="G108" s="76">
        <v>1956.75</v>
      </c>
      <c r="H108" s="262"/>
      <c r="I108" s="262"/>
    </row>
    <row r="109" spans="1:9" ht="25.2" customHeight="1">
      <c r="A109" s="167">
        <f t="shared" si="6"/>
        <v>95</v>
      </c>
      <c r="B109" s="167"/>
      <c r="C109" s="5" t="s">
        <v>45</v>
      </c>
      <c r="D109" s="5" t="s">
        <v>50</v>
      </c>
      <c r="E109" s="2" t="s">
        <v>57</v>
      </c>
      <c r="F109" s="1" t="s">
        <v>48</v>
      </c>
      <c r="G109" s="76">
        <v>1956.75</v>
      </c>
      <c r="H109" s="262"/>
      <c r="I109" s="262"/>
    </row>
    <row r="110" spans="1:9" ht="33" customHeight="1">
      <c r="A110" s="167">
        <f t="shared" si="6"/>
        <v>96</v>
      </c>
      <c r="B110" s="167"/>
      <c r="C110" s="5" t="s">
        <v>45</v>
      </c>
      <c r="D110" s="6" t="s">
        <v>58</v>
      </c>
      <c r="E110" s="2" t="s">
        <v>59</v>
      </c>
      <c r="F110" s="1" t="s">
        <v>48</v>
      </c>
      <c r="G110" s="77">
        <v>576</v>
      </c>
      <c r="H110" s="262"/>
      <c r="I110" s="262"/>
    </row>
    <row r="111" spans="1:9" ht="25.2" customHeight="1">
      <c r="A111" s="167">
        <f t="shared" si="6"/>
        <v>97</v>
      </c>
      <c r="B111" s="167"/>
      <c r="C111" s="5" t="s">
        <v>45</v>
      </c>
      <c r="D111" s="6" t="s">
        <v>58</v>
      </c>
      <c r="E111" s="2" t="s">
        <v>60</v>
      </c>
      <c r="F111" s="1" t="s">
        <v>48</v>
      </c>
      <c r="G111" s="76">
        <v>1956.75</v>
      </c>
      <c r="H111" s="262"/>
      <c r="I111" s="262"/>
    </row>
    <row r="112" spans="1:9" ht="22.5" customHeight="1">
      <c r="A112" s="167">
        <f t="shared" si="6"/>
        <v>98</v>
      </c>
      <c r="B112" s="167"/>
      <c r="C112" s="5" t="s">
        <v>45</v>
      </c>
      <c r="D112" s="5" t="s">
        <v>61</v>
      </c>
      <c r="E112" s="2" t="s">
        <v>62</v>
      </c>
      <c r="F112" s="1" t="s">
        <v>48</v>
      </c>
      <c r="G112" s="76">
        <v>1956.75</v>
      </c>
      <c r="H112" s="262"/>
      <c r="I112" s="262"/>
    </row>
    <row r="113" spans="1:9" ht="12" customHeight="1">
      <c r="A113" s="188" t="s">
        <v>380</v>
      </c>
      <c r="B113" s="169"/>
      <c r="C113" s="74"/>
      <c r="D113" s="74"/>
      <c r="E113" s="193" t="s">
        <v>683</v>
      </c>
      <c r="F113" s="193"/>
      <c r="G113" s="179"/>
      <c r="H113" s="261"/>
      <c r="I113" s="261"/>
    </row>
    <row r="114" spans="1:9" ht="43.5" customHeight="1">
      <c r="A114" s="167">
        <v>99</v>
      </c>
      <c r="B114" s="167"/>
      <c r="C114" s="5" t="s">
        <v>45</v>
      </c>
      <c r="D114" s="5" t="s">
        <v>73</v>
      </c>
      <c r="E114" s="2" t="s">
        <v>684</v>
      </c>
      <c r="F114" s="1" t="s">
        <v>75</v>
      </c>
      <c r="G114" s="77">
        <v>79.2</v>
      </c>
      <c r="H114" s="262"/>
      <c r="I114" s="262"/>
    </row>
    <row r="115" spans="1:9" ht="33" customHeight="1">
      <c r="A115" s="167">
        <f>A114+1</f>
        <v>100</v>
      </c>
      <c r="B115" s="167"/>
      <c r="C115" s="5" t="s">
        <v>45</v>
      </c>
      <c r="D115" s="5" t="s">
        <v>79</v>
      </c>
      <c r="E115" s="2" t="s">
        <v>685</v>
      </c>
      <c r="F115" s="1" t="s">
        <v>52</v>
      </c>
      <c r="G115" s="77">
        <v>19.75</v>
      </c>
      <c r="H115" s="262"/>
      <c r="I115" s="262"/>
    </row>
    <row r="116" spans="1:9" ht="61.2" customHeight="1">
      <c r="A116" s="167">
        <f t="shared" ref="A116:A122" si="7">A115+1</f>
        <v>101</v>
      </c>
      <c r="B116" s="167"/>
      <c r="C116" s="5" t="s">
        <v>45</v>
      </c>
      <c r="D116" s="5" t="s">
        <v>84</v>
      </c>
      <c r="E116" s="2" t="s">
        <v>581</v>
      </c>
      <c r="F116" s="1" t="s">
        <v>582</v>
      </c>
      <c r="G116" s="76">
        <v>2320</v>
      </c>
      <c r="H116" s="262"/>
      <c r="I116" s="262"/>
    </row>
    <row r="117" spans="1:9" ht="42.75" customHeight="1">
      <c r="A117" s="167">
        <f t="shared" si="7"/>
        <v>102</v>
      </c>
      <c r="B117" s="167"/>
      <c r="C117" s="5" t="s">
        <v>45</v>
      </c>
      <c r="D117" s="5" t="s">
        <v>98</v>
      </c>
      <c r="E117" s="2" t="s">
        <v>266</v>
      </c>
      <c r="F117" s="1" t="s">
        <v>48</v>
      </c>
      <c r="G117" s="77">
        <v>1.75</v>
      </c>
      <c r="H117" s="262"/>
      <c r="I117" s="262"/>
    </row>
    <row r="118" spans="1:9" ht="42.75" customHeight="1">
      <c r="A118" s="167">
        <f t="shared" si="7"/>
        <v>103</v>
      </c>
      <c r="B118" s="167"/>
      <c r="C118" s="5" t="s">
        <v>45</v>
      </c>
      <c r="D118" s="5" t="s">
        <v>98</v>
      </c>
      <c r="E118" s="2" t="s">
        <v>686</v>
      </c>
      <c r="F118" s="1" t="s">
        <v>75</v>
      </c>
      <c r="G118" s="77">
        <v>14</v>
      </c>
      <c r="H118" s="262"/>
      <c r="I118" s="262"/>
    </row>
    <row r="119" spans="1:9" ht="43.5" customHeight="1">
      <c r="A119" s="167">
        <f t="shared" si="7"/>
        <v>104</v>
      </c>
      <c r="B119" s="167"/>
      <c r="C119" s="5" t="s">
        <v>45</v>
      </c>
      <c r="D119" s="5" t="s">
        <v>98</v>
      </c>
      <c r="E119" s="2" t="s">
        <v>687</v>
      </c>
      <c r="F119" s="1" t="s">
        <v>75</v>
      </c>
      <c r="G119" s="77">
        <v>14</v>
      </c>
      <c r="H119" s="262"/>
      <c r="I119" s="262"/>
    </row>
    <row r="120" spans="1:9" ht="33" customHeight="1">
      <c r="A120" s="167">
        <f t="shared" si="7"/>
        <v>105</v>
      </c>
      <c r="B120" s="167"/>
      <c r="C120" s="5" t="s">
        <v>45</v>
      </c>
      <c r="D120" s="5" t="s">
        <v>98</v>
      </c>
      <c r="E120" s="2" t="s">
        <v>593</v>
      </c>
      <c r="F120" s="1" t="s">
        <v>48</v>
      </c>
      <c r="G120" s="77">
        <v>112.812</v>
      </c>
      <c r="H120" s="262"/>
      <c r="I120" s="262"/>
    </row>
    <row r="121" spans="1:9" ht="36.6" customHeight="1">
      <c r="A121" s="167">
        <f t="shared" si="7"/>
        <v>106</v>
      </c>
      <c r="B121" s="167"/>
      <c r="C121" s="5" t="s">
        <v>45</v>
      </c>
      <c r="D121" s="5" t="s">
        <v>98</v>
      </c>
      <c r="E121" s="2" t="s">
        <v>594</v>
      </c>
      <c r="F121" s="1" t="s">
        <v>48</v>
      </c>
      <c r="G121" s="77">
        <v>112.812</v>
      </c>
      <c r="H121" s="262"/>
      <c r="I121" s="262"/>
    </row>
    <row r="122" spans="1:9" ht="32.25" customHeight="1">
      <c r="A122" s="167">
        <f t="shared" si="7"/>
        <v>107</v>
      </c>
      <c r="B122" s="167"/>
      <c r="C122" s="5" t="s">
        <v>45</v>
      </c>
      <c r="D122" s="5" t="s">
        <v>606</v>
      </c>
      <c r="E122" s="2" t="s">
        <v>607</v>
      </c>
      <c r="F122" s="1" t="s">
        <v>48</v>
      </c>
      <c r="G122" s="77">
        <v>48.347999999999999</v>
      </c>
      <c r="H122" s="262"/>
      <c r="I122" s="262"/>
    </row>
    <row r="123" spans="1:9" ht="12" customHeight="1">
      <c r="A123" s="171">
        <v>10</v>
      </c>
      <c r="B123" s="171"/>
      <c r="C123" s="75"/>
      <c r="D123" s="75"/>
      <c r="E123" s="194" t="s">
        <v>688</v>
      </c>
      <c r="F123" s="194"/>
      <c r="G123" s="195"/>
      <c r="H123" s="261"/>
      <c r="I123" s="261"/>
    </row>
    <row r="124" spans="1:9" ht="42.75" customHeight="1">
      <c r="A124" s="167">
        <v>108</v>
      </c>
      <c r="B124" s="167"/>
      <c r="C124" s="5" t="s">
        <v>45</v>
      </c>
      <c r="D124" s="5" t="s">
        <v>73</v>
      </c>
      <c r="E124" s="2" t="s">
        <v>684</v>
      </c>
      <c r="F124" s="1" t="s">
        <v>75</v>
      </c>
      <c r="G124" s="77">
        <v>43.6</v>
      </c>
      <c r="H124" s="262"/>
      <c r="I124" s="262"/>
    </row>
    <row r="125" spans="1:9" ht="32.25" customHeight="1">
      <c r="A125" s="167">
        <f>A124+1</f>
        <v>109</v>
      </c>
      <c r="B125" s="167"/>
      <c r="C125" s="5" t="s">
        <v>45</v>
      </c>
      <c r="D125" s="5" t="s">
        <v>79</v>
      </c>
      <c r="E125" s="2" t="s">
        <v>689</v>
      </c>
      <c r="F125" s="1" t="s">
        <v>52</v>
      </c>
      <c r="G125" s="77">
        <v>10.9</v>
      </c>
      <c r="H125" s="262"/>
      <c r="I125" s="262"/>
    </row>
    <row r="126" spans="1:9" ht="59.4" customHeight="1">
      <c r="A126" s="167">
        <f t="shared" ref="A126:A133" si="8">A125+1</f>
        <v>110</v>
      </c>
      <c r="B126" s="167"/>
      <c r="C126" s="5" t="s">
        <v>45</v>
      </c>
      <c r="D126" s="5" t="s">
        <v>84</v>
      </c>
      <c r="E126" s="2" t="s">
        <v>581</v>
      </c>
      <c r="F126" s="1" t="s">
        <v>582</v>
      </c>
      <c r="G126" s="76">
        <v>1303</v>
      </c>
      <c r="H126" s="262"/>
      <c r="I126" s="262"/>
    </row>
    <row r="127" spans="1:9" ht="43.5" customHeight="1">
      <c r="A127" s="167">
        <f t="shared" si="8"/>
        <v>111</v>
      </c>
      <c r="B127" s="167"/>
      <c r="C127" s="5" t="s">
        <v>45</v>
      </c>
      <c r="D127" s="5" t="s">
        <v>98</v>
      </c>
      <c r="E127" s="2" t="s">
        <v>266</v>
      </c>
      <c r="F127" s="1" t="s">
        <v>48</v>
      </c>
      <c r="G127" s="77">
        <v>1</v>
      </c>
      <c r="H127" s="262"/>
      <c r="I127" s="262"/>
    </row>
    <row r="128" spans="1:9" ht="42.75" customHeight="1">
      <c r="A128" s="167">
        <f t="shared" si="8"/>
        <v>112</v>
      </c>
      <c r="B128" s="167"/>
      <c r="C128" s="5" t="s">
        <v>45</v>
      </c>
      <c r="D128" s="5" t="s">
        <v>98</v>
      </c>
      <c r="E128" s="2" t="s">
        <v>686</v>
      </c>
      <c r="F128" s="1" t="s">
        <v>75</v>
      </c>
      <c r="G128" s="77">
        <v>8</v>
      </c>
      <c r="H128" s="262"/>
      <c r="I128" s="262"/>
    </row>
    <row r="129" spans="1:9" ht="42.75" customHeight="1">
      <c r="A129" s="167">
        <f t="shared" si="8"/>
        <v>113</v>
      </c>
      <c r="B129" s="167"/>
      <c r="C129" s="5" t="s">
        <v>45</v>
      </c>
      <c r="D129" s="5" t="s">
        <v>98</v>
      </c>
      <c r="E129" s="2" t="s">
        <v>687</v>
      </c>
      <c r="F129" s="1" t="s">
        <v>75</v>
      </c>
      <c r="G129" s="77">
        <v>8</v>
      </c>
      <c r="H129" s="262"/>
      <c r="I129" s="262"/>
    </row>
    <row r="130" spans="1:9" ht="36.6" customHeight="1">
      <c r="A130" s="167">
        <f t="shared" si="8"/>
        <v>114</v>
      </c>
      <c r="B130" s="167"/>
      <c r="C130" s="5" t="s">
        <v>45</v>
      </c>
      <c r="D130" s="5" t="s">
        <v>98</v>
      </c>
      <c r="E130" s="2" t="s">
        <v>593</v>
      </c>
      <c r="F130" s="1" t="s">
        <v>48</v>
      </c>
      <c r="G130" s="77">
        <v>97.837999999999994</v>
      </c>
      <c r="H130" s="262"/>
      <c r="I130" s="262"/>
    </row>
    <row r="131" spans="1:9" ht="36.6" customHeight="1">
      <c r="A131" s="167">
        <f t="shared" si="8"/>
        <v>115</v>
      </c>
      <c r="B131" s="167"/>
      <c r="C131" s="5" t="s">
        <v>45</v>
      </c>
      <c r="D131" s="5" t="s">
        <v>98</v>
      </c>
      <c r="E131" s="2" t="s">
        <v>594</v>
      </c>
      <c r="F131" s="1" t="s">
        <v>48</v>
      </c>
      <c r="G131" s="77">
        <v>97.837999999999994</v>
      </c>
      <c r="H131" s="262"/>
      <c r="I131" s="262"/>
    </row>
    <row r="132" spans="1:9" ht="33" customHeight="1">
      <c r="A132" s="167">
        <f t="shared" si="8"/>
        <v>116</v>
      </c>
      <c r="B132" s="167"/>
      <c r="C132" s="5" t="s">
        <v>45</v>
      </c>
      <c r="D132" s="5" t="s">
        <v>606</v>
      </c>
      <c r="E132" s="2" t="s">
        <v>607</v>
      </c>
      <c r="F132" s="1" t="s">
        <v>48</v>
      </c>
      <c r="G132" s="77">
        <v>44.472000000000001</v>
      </c>
      <c r="H132" s="262"/>
      <c r="I132" s="262"/>
    </row>
    <row r="133" spans="1:9" ht="36" customHeight="1">
      <c r="A133" s="167">
        <f t="shared" si="8"/>
        <v>117</v>
      </c>
      <c r="B133" s="167"/>
      <c r="C133" s="5" t="s">
        <v>45</v>
      </c>
      <c r="D133" s="5" t="s">
        <v>566</v>
      </c>
      <c r="E133" s="2" t="s">
        <v>690</v>
      </c>
      <c r="F133" s="1" t="s">
        <v>52</v>
      </c>
      <c r="G133" s="77">
        <v>24.2</v>
      </c>
      <c r="H133" s="262"/>
      <c r="I133" s="262"/>
    </row>
    <row r="134" spans="1:9" ht="12" customHeight="1">
      <c r="A134" s="171">
        <v>11</v>
      </c>
      <c r="B134" s="171"/>
      <c r="C134" s="74"/>
      <c r="D134" s="74"/>
      <c r="E134" s="193" t="s">
        <v>691</v>
      </c>
      <c r="F134" s="193"/>
      <c r="G134" s="179"/>
      <c r="H134" s="261"/>
      <c r="I134" s="261"/>
    </row>
    <row r="135" spans="1:9" ht="12" customHeight="1">
      <c r="A135" s="188" t="s">
        <v>404</v>
      </c>
      <c r="B135" s="169"/>
      <c r="C135" s="74"/>
      <c r="D135" s="74"/>
      <c r="E135" s="193" t="s">
        <v>692</v>
      </c>
      <c r="F135" s="193"/>
      <c r="G135" s="179"/>
      <c r="H135" s="261"/>
      <c r="I135" s="261"/>
    </row>
    <row r="136" spans="1:9" ht="27" customHeight="1">
      <c r="A136" s="167">
        <v>118</v>
      </c>
      <c r="B136" s="167"/>
      <c r="C136" s="5" t="s">
        <v>45</v>
      </c>
      <c r="D136" s="5" t="s">
        <v>46</v>
      </c>
      <c r="E136" s="2" t="s">
        <v>464</v>
      </c>
      <c r="F136" s="1" t="s">
        <v>52</v>
      </c>
      <c r="G136" s="77">
        <v>119.496</v>
      </c>
      <c r="H136" s="262"/>
      <c r="I136" s="262"/>
    </row>
    <row r="137" spans="1:9" ht="48.6" customHeight="1">
      <c r="A137" s="167">
        <f>A136+1</f>
        <v>119</v>
      </c>
      <c r="B137" s="167"/>
      <c r="C137" s="5" t="s">
        <v>45</v>
      </c>
      <c r="D137" s="5" t="s">
        <v>50</v>
      </c>
      <c r="E137" s="2" t="s">
        <v>693</v>
      </c>
      <c r="F137" s="1" t="s">
        <v>52</v>
      </c>
      <c r="G137" s="77">
        <v>96.95</v>
      </c>
      <c r="H137" s="262"/>
      <c r="I137" s="262"/>
    </row>
    <row r="138" spans="1:9" ht="43.5" customHeight="1">
      <c r="A138" s="167">
        <f t="shared" ref="A138:A152" si="9">A137+1</f>
        <v>120</v>
      </c>
      <c r="B138" s="167"/>
      <c r="C138" s="5" t="s">
        <v>45</v>
      </c>
      <c r="D138" s="5" t="s">
        <v>50</v>
      </c>
      <c r="E138" s="2" t="s">
        <v>69</v>
      </c>
      <c r="F138" s="1" t="s">
        <v>52</v>
      </c>
      <c r="G138" s="77">
        <v>96.95</v>
      </c>
      <c r="H138" s="262"/>
      <c r="I138" s="262"/>
    </row>
    <row r="139" spans="1:9" ht="33" customHeight="1">
      <c r="A139" s="167">
        <f t="shared" si="9"/>
        <v>121</v>
      </c>
      <c r="B139" s="167"/>
      <c r="C139" s="5" t="s">
        <v>45</v>
      </c>
      <c r="D139" s="5" t="s">
        <v>73</v>
      </c>
      <c r="E139" s="2" t="s">
        <v>694</v>
      </c>
      <c r="F139" s="1" t="s">
        <v>75</v>
      </c>
      <c r="G139" s="77">
        <v>189.8</v>
      </c>
      <c r="H139" s="262"/>
      <c r="I139" s="262"/>
    </row>
    <row r="140" spans="1:9" ht="33" customHeight="1">
      <c r="A140" s="167">
        <f t="shared" si="9"/>
        <v>122</v>
      </c>
      <c r="B140" s="167"/>
      <c r="C140" s="5" t="s">
        <v>45</v>
      </c>
      <c r="D140" s="5" t="s">
        <v>73</v>
      </c>
      <c r="E140" s="2" t="s">
        <v>695</v>
      </c>
      <c r="F140" s="1" t="s">
        <v>75</v>
      </c>
      <c r="G140" s="77">
        <v>3.6</v>
      </c>
      <c r="H140" s="262"/>
      <c r="I140" s="262"/>
    </row>
    <row r="141" spans="1:9" ht="32.25" customHeight="1">
      <c r="A141" s="167">
        <f t="shared" si="9"/>
        <v>123</v>
      </c>
      <c r="B141" s="167"/>
      <c r="C141" s="5" t="s">
        <v>45</v>
      </c>
      <c r="D141" s="5" t="s">
        <v>79</v>
      </c>
      <c r="E141" s="2" t="s">
        <v>685</v>
      </c>
      <c r="F141" s="1" t="s">
        <v>52</v>
      </c>
      <c r="G141" s="77">
        <v>19.75</v>
      </c>
      <c r="H141" s="262"/>
      <c r="I141" s="262"/>
    </row>
    <row r="142" spans="1:9" ht="61.95" customHeight="1">
      <c r="A142" s="167">
        <f t="shared" si="9"/>
        <v>124</v>
      </c>
      <c r="B142" s="167"/>
      <c r="C142" s="5" t="s">
        <v>45</v>
      </c>
      <c r="D142" s="5" t="s">
        <v>84</v>
      </c>
      <c r="E142" s="2" t="s">
        <v>581</v>
      </c>
      <c r="F142" s="1" t="s">
        <v>582</v>
      </c>
      <c r="G142" s="76">
        <v>2320</v>
      </c>
      <c r="H142" s="262"/>
      <c r="I142" s="262"/>
    </row>
    <row r="143" spans="1:9" ht="42.75" customHeight="1">
      <c r="A143" s="167">
        <f t="shared" si="9"/>
        <v>125</v>
      </c>
      <c r="B143" s="167"/>
      <c r="C143" s="5" t="s">
        <v>45</v>
      </c>
      <c r="D143" s="5" t="s">
        <v>98</v>
      </c>
      <c r="E143" s="2" t="s">
        <v>266</v>
      </c>
      <c r="F143" s="1" t="s">
        <v>48</v>
      </c>
      <c r="G143" s="77">
        <v>1.75</v>
      </c>
      <c r="H143" s="262"/>
      <c r="I143" s="262"/>
    </row>
    <row r="144" spans="1:9" ht="42.75" customHeight="1">
      <c r="A144" s="167">
        <f t="shared" si="9"/>
        <v>126</v>
      </c>
      <c r="B144" s="167"/>
      <c r="C144" s="5" t="s">
        <v>45</v>
      </c>
      <c r="D144" s="5" t="s">
        <v>98</v>
      </c>
      <c r="E144" s="2" t="s">
        <v>686</v>
      </c>
      <c r="F144" s="1" t="s">
        <v>75</v>
      </c>
      <c r="G144" s="77">
        <v>14</v>
      </c>
      <c r="H144" s="262"/>
      <c r="I144" s="262"/>
    </row>
    <row r="145" spans="1:9" ht="42.75" customHeight="1">
      <c r="A145" s="167">
        <f t="shared" si="9"/>
        <v>127</v>
      </c>
      <c r="B145" s="167"/>
      <c r="C145" s="5" t="s">
        <v>45</v>
      </c>
      <c r="D145" s="5" t="s">
        <v>98</v>
      </c>
      <c r="E145" s="2" t="s">
        <v>687</v>
      </c>
      <c r="F145" s="1" t="s">
        <v>75</v>
      </c>
      <c r="G145" s="77">
        <v>14</v>
      </c>
      <c r="H145" s="262"/>
      <c r="I145" s="262"/>
    </row>
    <row r="146" spans="1:9" ht="37.200000000000003" customHeight="1">
      <c r="A146" s="167">
        <f t="shared" si="9"/>
        <v>128</v>
      </c>
      <c r="B146" s="167"/>
      <c r="C146" s="5" t="s">
        <v>45</v>
      </c>
      <c r="D146" s="5" t="s">
        <v>98</v>
      </c>
      <c r="E146" s="2" t="s">
        <v>593</v>
      </c>
      <c r="F146" s="1" t="s">
        <v>48</v>
      </c>
      <c r="G146" s="77">
        <v>585.03099999999995</v>
      </c>
      <c r="H146" s="262"/>
      <c r="I146" s="262"/>
    </row>
    <row r="147" spans="1:9" ht="36" customHeight="1">
      <c r="A147" s="167">
        <f t="shared" si="9"/>
        <v>129</v>
      </c>
      <c r="B147" s="167"/>
      <c r="C147" s="5" t="s">
        <v>45</v>
      </c>
      <c r="D147" s="5" t="s">
        <v>98</v>
      </c>
      <c r="E147" s="2" t="s">
        <v>594</v>
      </c>
      <c r="F147" s="1" t="s">
        <v>48</v>
      </c>
      <c r="G147" s="77">
        <v>585.03099999999995</v>
      </c>
      <c r="H147" s="262"/>
      <c r="I147" s="262"/>
    </row>
    <row r="148" spans="1:9" ht="33" customHeight="1">
      <c r="A148" s="167">
        <f t="shared" si="9"/>
        <v>130</v>
      </c>
      <c r="B148" s="167"/>
      <c r="C148" s="5" t="s">
        <v>45</v>
      </c>
      <c r="D148" s="5" t="s">
        <v>606</v>
      </c>
      <c r="E148" s="2" t="s">
        <v>607</v>
      </c>
      <c r="F148" s="1" t="s">
        <v>48</v>
      </c>
      <c r="G148" s="77">
        <v>226.52199999999999</v>
      </c>
      <c r="H148" s="262"/>
      <c r="I148" s="262"/>
    </row>
    <row r="149" spans="1:9" ht="69" customHeight="1">
      <c r="A149" s="167">
        <f t="shared" si="9"/>
        <v>131</v>
      </c>
      <c r="B149" s="167"/>
      <c r="C149" s="5" t="s">
        <v>45</v>
      </c>
      <c r="D149" s="5" t="s">
        <v>50</v>
      </c>
      <c r="E149" s="2" t="s">
        <v>602</v>
      </c>
      <c r="F149" s="1" t="s">
        <v>52</v>
      </c>
      <c r="G149" s="77">
        <v>101.02</v>
      </c>
      <c r="H149" s="262"/>
      <c r="I149" s="262"/>
    </row>
    <row r="150" spans="1:9" ht="22.5" customHeight="1">
      <c r="A150" s="167">
        <f t="shared" si="9"/>
        <v>132</v>
      </c>
      <c r="B150" s="167"/>
      <c r="C150" s="5" t="s">
        <v>45</v>
      </c>
      <c r="D150" s="5" t="s">
        <v>50</v>
      </c>
      <c r="E150" s="2" t="s">
        <v>451</v>
      </c>
      <c r="F150" s="1" t="s">
        <v>48</v>
      </c>
      <c r="G150" s="77">
        <v>299.16000000000003</v>
      </c>
      <c r="H150" s="262"/>
      <c r="I150" s="262"/>
    </row>
    <row r="151" spans="1:9" ht="33" customHeight="1">
      <c r="A151" s="167">
        <f t="shared" si="9"/>
        <v>133</v>
      </c>
      <c r="B151" s="167"/>
      <c r="C151" s="5" t="s">
        <v>45</v>
      </c>
      <c r="D151" s="5" t="s">
        <v>50</v>
      </c>
      <c r="E151" s="2" t="s">
        <v>196</v>
      </c>
      <c r="F151" s="1" t="s">
        <v>48</v>
      </c>
      <c r="G151" s="77">
        <v>299.16000000000003</v>
      </c>
      <c r="H151" s="262"/>
      <c r="I151" s="262"/>
    </row>
    <row r="152" spans="1:9" ht="22.5" customHeight="1">
      <c r="A152" s="167">
        <f t="shared" si="9"/>
        <v>134</v>
      </c>
      <c r="B152" s="167"/>
      <c r="C152" s="5" t="s">
        <v>45</v>
      </c>
      <c r="D152" s="5" t="s">
        <v>61</v>
      </c>
      <c r="E152" s="2" t="s">
        <v>62</v>
      </c>
      <c r="F152" s="1" t="s">
        <v>48</v>
      </c>
      <c r="G152" s="77">
        <v>299.16000000000003</v>
      </c>
      <c r="H152" s="262"/>
      <c r="I152" s="262"/>
    </row>
    <row r="153" spans="1:9" ht="12.75" customHeight="1">
      <c r="A153" s="188" t="s">
        <v>417</v>
      </c>
      <c r="B153" s="169"/>
      <c r="C153" s="74"/>
      <c r="D153" s="74"/>
      <c r="E153" s="193" t="s">
        <v>696</v>
      </c>
      <c r="F153" s="193"/>
      <c r="G153" s="179"/>
      <c r="H153" s="261"/>
      <c r="I153" s="261"/>
    </row>
    <row r="154" spans="1:9" ht="25.95" customHeight="1">
      <c r="A154" s="167">
        <v>135</v>
      </c>
      <c r="B154" s="167"/>
      <c r="C154" s="5" t="s">
        <v>45</v>
      </c>
      <c r="D154" s="5" t="s">
        <v>46</v>
      </c>
      <c r="E154" s="2" t="s">
        <v>464</v>
      </c>
      <c r="F154" s="1" t="s">
        <v>52</v>
      </c>
      <c r="G154" s="77">
        <v>67.460999999999999</v>
      </c>
      <c r="H154" s="262"/>
      <c r="I154" s="262"/>
    </row>
    <row r="155" spans="1:9" ht="50.4" customHeight="1">
      <c r="A155" s="167">
        <f>A154+1</f>
        <v>136</v>
      </c>
      <c r="B155" s="167"/>
      <c r="C155" s="5" t="s">
        <v>45</v>
      </c>
      <c r="D155" s="5" t="s">
        <v>50</v>
      </c>
      <c r="E155" s="2" t="s">
        <v>697</v>
      </c>
      <c r="F155" s="1" t="s">
        <v>52</v>
      </c>
      <c r="G155" s="77">
        <v>76.66</v>
      </c>
      <c r="H155" s="262"/>
      <c r="I155" s="262"/>
    </row>
    <row r="156" spans="1:9" ht="28.2" customHeight="1">
      <c r="A156" s="167">
        <f t="shared" ref="A156:A161" si="10">A155+1</f>
        <v>137</v>
      </c>
      <c r="B156" s="167"/>
      <c r="C156" s="5" t="s">
        <v>45</v>
      </c>
      <c r="D156" s="6" t="s">
        <v>58</v>
      </c>
      <c r="E156" s="2" t="s">
        <v>153</v>
      </c>
      <c r="F156" s="1" t="s">
        <v>48</v>
      </c>
      <c r="G156" s="77">
        <v>273.60000000000002</v>
      </c>
      <c r="H156" s="262"/>
      <c r="I156" s="262"/>
    </row>
    <row r="157" spans="1:9" ht="22.5" customHeight="1">
      <c r="A157" s="167">
        <f t="shared" si="10"/>
        <v>138</v>
      </c>
      <c r="B157" s="167"/>
      <c r="C157" s="5" t="s">
        <v>45</v>
      </c>
      <c r="D157" s="5" t="s">
        <v>678</v>
      </c>
      <c r="E157" s="2" t="s">
        <v>698</v>
      </c>
      <c r="F157" s="1" t="s">
        <v>52</v>
      </c>
      <c r="G157" s="77">
        <v>14.21</v>
      </c>
      <c r="H157" s="262"/>
      <c r="I157" s="262"/>
    </row>
    <row r="158" spans="1:9" ht="33" customHeight="1">
      <c r="A158" s="167">
        <f t="shared" si="10"/>
        <v>139</v>
      </c>
      <c r="B158" s="167"/>
      <c r="C158" s="5" t="s">
        <v>45</v>
      </c>
      <c r="D158" s="6" t="s">
        <v>58</v>
      </c>
      <c r="E158" s="2" t="s">
        <v>699</v>
      </c>
      <c r="F158" s="1" t="s">
        <v>48</v>
      </c>
      <c r="G158" s="77">
        <v>180</v>
      </c>
      <c r="H158" s="262"/>
      <c r="I158" s="262"/>
    </row>
    <row r="159" spans="1:9" ht="48" customHeight="1">
      <c r="A159" s="167">
        <f t="shared" si="10"/>
        <v>140</v>
      </c>
      <c r="B159" s="167"/>
      <c r="C159" s="5" t="s">
        <v>45</v>
      </c>
      <c r="D159" s="5" t="s">
        <v>50</v>
      </c>
      <c r="E159" s="2" t="s">
        <v>700</v>
      </c>
      <c r="F159" s="1" t="s">
        <v>52</v>
      </c>
      <c r="G159" s="77">
        <v>6.65</v>
      </c>
      <c r="H159" s="262"/>
      <c r="I159" s="262"/>
    </row>
    <row r="160" spans="1:9" ht="22.5" customHeight="1">
      <c r="A160" s="167">
        <f t="shared" si="10"/>
        <v>141</v>
      </c>
      <c r="B160" s="167"/>
      <c r="C160" s="5" t="s">
        <v>45</v>
      </c>
      <c r="D160" s="6" t="s">
        <v>50</v>
      </c>
      <c r="E160" s="2" t="s">
        <v>451</v>
      </c>
      <c r="F160" s="1" t="s">
        <v>48</v>
      </c>
      <c r="G160" s="77">
        <v>160.71</v>
      </c>
      <c r="H160" s="262"/>
      <c r="I160" s="262"/>
    </row>
    <row r="161" spans="1:9" ht="32.25" customHeight="1">
      <c r="A161" s="167">
        <f t="shared" si="10"/>
        <v>142</v>
      </c>
      <c r="B161" s="167"/>
      <c r="C161" s="5" t="s">
        <v>45</v>
      </c>
      <c r="D161" s="6" t="s">
        <v>50</v>
      </c>
      <c r="E161" s="2" t="s">
        <v>196</v>
      </c>
      <c r="F161" s="60" t="s">
        <v>48</v>
      </c>
      <c r="G161" s="78">
        <v>160.71</v>
      </c>
      <c r="H161" s="263"/>
      <c r="I161" s="263"/>
    </row>
    <row r="162" spans="1:9" ht="13.95" customHeight="1"/>
    <row r="163" spans="1:9">
      <c r="G163" s="192" t="s">
        <v>216</v>
      </c>
      <c r="H163" s="192"/>
      <c r="I163" s="245"/>
    </row>
  </sheetData>
  <sheetProtection algorithmName="SHA-512" hashValue="g0E2EZe8aH+6Qzyhro1z7+rP8AtEd/PAUlAxL4yz7kTFus6a3b0Civdeop9E9SbtbG7Yf+LvVh1xijeQtKmjZw==" saltValue="6tBr5U8X7FY1Yc+1nJqoWA==" spinCount="100000" sheet="1" objects="1" scenarios="1"/>
  <mergeCells count="175">
    <mergeCell ref="A2:B2"/>
    <mergeCell ref="A3:G3"/>
    <mergeCell ref="A5:B5"/>
    <mergeCell ref="E5:G5"/>
    <mergeCell ref="A6:B6"/>
    <mergeCell ref="A8:B8"/>
    <mergeCell ref="A9:B9"/>
    <mergeCell ref="A7:B7"/>
    <mergeCell ref="A10:B10"/>
    <mergeCell ref="A12:B12"/>
    <mergeCell ref="A11:B11"/>
    <mergeCell ref="A14:B14"/>
    <mergeCell ref="A13:B13"/>
    <mergeCell ref="A16:B16"/>
    <mergeCell ref="A15:B15"/>
    <mergeCell ref="A18:B18"/>
    <mergeCell ref="A17:B17"/>
    <mergeCell ref="A21:B21"/>
    <mergeCell ref="A19:B19"/>
    <mergeCell ref="E19:G19"/>
    <mergeCell ref="A20:B20"/>
    <mergeCell ref="A23:B23"/>
    <mergeCell ref="A22:B22"/>
    <mergeCell ref="A25:B25"/>
    <mergeCell ref="A24:B24"/>
    <mergeCell ref="A27:B27"/>
    <mergeCell ref="A26:B26"/>
    <mergeCell ref="A29:B29"/>
    <mergeCell ref="A28:B28"/>
    <mergeCell ref="A31:B31"/>
    <mergeCell ref="A30:B30"/>
    <mergeCell ref="A34:B34"/>
    <mergeCell ref="A32:B32"/>
    <mergeCell ref="E32:G32"/>
    <mergeCell ref="A33:B33"/>
    <mergeCell ref="A36:B36"/>
    <mergeCell ref="A35:B35"/>
    <mergeCell ref="A38:B38"/>
    <mergeCell ref="A37:B37"/>
    <mergeCell ref="A40:B40"/>
    <mergeCell ref="A39:B39"/>
    <mergeCell ref="A42:B42"/>
    <mergeCell ref="A41:B41"/>
    <mergeCell ref="A44:B44"/>
    <mergeCell ref="A43:B43"/>
    <mergeCell ref="E43:G43"/>
    <mergeCell ref="A46:B46"/>
    <mergeCell ref="A45:B45"/>
    <mergeCell ref="A48:B48"/>
    <mergeCell ref="A47:B47"/>
    <mergeCell ref="A50:B50"/>
    <mergeCell ref="A49:B49"/>
    <mergeCell ref="A52:B52"/>
    <mergeCell ref="A51:B51"/>
    <mergeCell ref="A54:B54"/>
    <mergeCell ref="A53:B53"/>
    <mergeCell ref="A56:B56"/>
    <mergeCell ref="A55:B55"/>
    <mergeCell ref="A58:B58"/>
    <mergeCell ref="A57:B57"/>
    <mergeCell ref="A61:B61"/>
    <mergeCell ref="A59:B59"/>
    <mergeCell ref="E59:G59"/>
    <mergeCell ref="A60:B60"/>
    <mergeCell ref="A63:B63"/>
    <mergeCell ref="A62:B62"/>
    <mergeCell ref="A66:B66"/>
    <mergeCell ref="A64:B64"/>
    <mergeCell ref="E64:G64"/>
    <mergeCell ref="A65:B65"/>
    <mergeCell ref="A68:B68"/>
    <mergeCell ref="A67:B67"/>
    <mergeCell ref="A71:B71"/>
    <mergeCell ref="E71:G71"/>
    <mergeCell ref="A72:B72"/>
    <mergeCell ref="A69:B69"/>
    <mergeCell ref="E69:G69"/>
    <mergeCell ref="A70:B70"/>
    <mergeCell ref="A74:B74"/>
    <mergeCell ref="A73:B73"/>
    <mergeCell ref="A76:B76"/>
    <mergeCell ref="A75:B75"/>
    <mergeCell ref="A78:B78"/>
    <mergeCell ref="A77:B77"/>
    <mergeCell ref="A80:B80"/>
    <mergeCell ref="A79:B79"/>
    <mergeCell ref="A82:B82"/>
    <mergeCell ref="A81:B81"/>
    <mergeCell ref="A84:B84"/>
    <mergeCell ref="A83:B83"/>
    <mergeCell ref="A86:B86"/>
    <mergeCell ref="A85:B85"/>
    <mergeCell ref="A88:B88"/>
    <mergeCell ref="A87:B87"/>
    <mergeCell ref="A90:B90"/>
    <mergeCell ref="A89:B89"/>
    <mergeCell ref="A92:B92"/>
    <mergeCell ref="A91:B91"/>
    <mergeCell ref="A94:B94"/>
    <mergeCell ref="A93:B93"/>
    <mergeCell ref="A96:B96"/>
    <mergeCell ref="A95:B95"/>
    <mergeCell ref="A97:B97"/>
    <mergeCell ref="A98:B98"/>
    <mergeCell ref="A100:B100"/>
    <mergeCell ref="A99:B99"/>
    <mergeCell ref="A101:B101"/>
    <mergeCell ref="A103:B103"/>
    <mergeCell ref="E103:G103"/>
    <mergeCell ref="A104:B104"/>
    <mergeCell ref="E104:G104"/>
    <mergeCell ref="A105:B105"/>
    <mergeCell ref="A102:B102"/>
    <mergeCell ref="A107:B107"/>
    <mergeCell ref="A106:B106"/>
    <mergeCell ref="A109:B109"/>
    <mergeCell ref="A108:B108"/>
    <mergeCell ref="A111:B111"/>
    <mergeCell ref="A110:B110"/>
    <mergeCell ref="A113:B113"/>
    <mergeCell ref="E113:G113"/>
    <mergeCell ref="A114:B114"/>
    <mergeCell ref="A112:B112"/>
    <mergeCell ref="A116:B116"/>
    <mergeCell ref="A115:B115"/>
    <mergeCell ref="A118:B118"/>
    <mergeCell ref="A117:B117"/>
    <mergeCell ref="A120:B120"/>
    <mergeCell ref="A119:B119"/>
    <mergeCell ref="A122:B122"/>
    <mergeCell ref="A121:B121"/>
    <mergeCell ref="A125:B125"/>
    <mergeCell ref="A123:B123"/>
    <mergeCell ref="E123:G123"/>
    <mergeCell ref="A124:B124"/>
    <mergeCell ref="A127:B127"/>
    <mergeCell ref="A126:B126"/>
    <mergeCell ref="A129:B129"/>
    <mergeCell ref="A128:B128"/>
    <mergeCell ref="A131:B131"/>
    <mergeCell ref="A130:B130"/>
    <mergeCell ref="A133:B133"/>
    <mergeCell ref="A132:B132"/>
    <mergeCell ref="A136:B136"/>
    <mergeCell ref="A135:B135"/>
    <mergeCell ref="A134:B134"/>
    <mergeCell ref="E134:G134"/>
    <mergeCell ref="E135:G135"/>
    <mergeCell ref="A138:B138"/>
    <mergeCell ref="A137:B137"/>
    <mergeCell ref="A140:B140"/>
    <mergeCell ref="A139:B139"/>
    <mergeCell ref="A142:B142"/>
    <mergeCell ref="A141:B141"/>
    <mergeCell ref="A144:B144"/>
    <mergeCell ref="A143:B143"/>
    <mergeCell ref="A146:B146"/>
    <mergeCell ref="A145:B145"/>
    <mergeCell ref="A157:B157"/>
    <mergeCell ref="A156:B156"/>
    <mergeCell ref="A159:B159"/>
    <mergeCell ref="A158:B158"/>
    <mergeCell ref="G163:H163"/>
    <mergeCell ref="A161:B161"/>
    <mergeCell ref="A160:B160"/>
    <mergeCell ref="A148:B148"/>
    <mergeCell ref="A147:B147"/>
    <mergeCell ref="A150:B150"/>
    <mergeCell ref="A149:B149"/>
    <mergeCell ref="A152:B152"/>
    <mergeCell ref="A151:B151"/>
    <mergeCell ref="A155:B155"/>
    <mergeCell ref="A153:B153"/>
    <mergeCell ref="E153:G153"/>
    <mergeCell ref="A154:B15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view="pageBreakPreview" zoomScale="115" zoomScaleNormal="100" zoomScaleSheetLayoutView="115" zoomScalePageLayoutView="70" workbookViewId="0">
      <selection activeCell="E23" sqref="E23"/>
    </sheetView>
  </sheetViews>
  <sheetFormatPr defaultColWidth="9.109375" defaultRowHeight="12"/>
  <cols>
    <col min="1" max="1" width="6.5546875" style="35" customWidth="1"/>
    <col min="2" max="2" width="12" style="35" customWidth="1"/>
    <col min="3" max="3" width="17.33203125" style="35" customWidth="1"/>
    <col min="4" max="4" width="55.33203125" style="38" customWidth="1"/>
    <col min="5" max="5" width="7" style="35" customWidth="1"/>
    <col min="6" max="6" width="8.33203125" style="35" customWidth="1"/>
    <col min="7" max="7" width="17.21875" style="247" customWidth="1"/>
    <col min="8" max="8" width="21.21875" style="247" customWidth="1"/>
    <col min="9" max="16384" width="9.109375" style="35"/>
  </cols>
  <sheetData>
    <row r="1" spans="1:8" ht="24">
      <c r="A1" s="39" t="s">
        <v>1</v>
      </c>
      <c r="B1" s="40" t="s">
        <v>36</v>
      </c>
      <c r="C1" s="40" t="s">
        <v>37</v>
      </c>
      <c r="D1" s="41" t="s">
        <v>614</v>
      </c>
      <c r="E1" s="40" t="s">
        <v>615</v>
      </c>
      <c r="F1" s="40" t="s">
        <v>616</v>
      </c>
      <c r="G1" s="251" t="s">
        <v>41</v>
      </c>
      <c r="H1" s="252" t="s">
        <v>42</v>
      </c>
    </row>
    <row r="2" spans="1:8">
      <c r="A2" s="42">
        <v>1</v>
      </c>
      <c r="B2" s="43"/>
      <c r="C2" s="43"/>
      <c r="D2" s="44" t="s">
        <v>701</v>
      </c>
      <c r="E2" s="43"/>
      <c r="F2" s="43"/>
      <c r="G2" s="244"/>
      <c r="H2" s="264"/>
    </row>
    <row r="3" spans="1:8">
      <c r="A3" s="119">
        <v>1</v>
      </c>
      <c r="B3" s="5" t="s">
        <v>167</v>
      </c>
      <c r="C3" s="5" t="s">
        <v>702</v>
      </c>
      <c r="D3" s="45" t="s">
        <v>703</v>
      </c>
      <c r="E3" s="46" t="s">
        <v>704</v>
      </c>
      <c r="F3" s="116">
        <v>1</v>
      </c>
      <c r="G3" s="265"/>
      <c r="H3" s="266"/>
    </row>
    <row r="4" spans="1:8" ht="24">
      <c r="A4" s="119">
        <v>2</v>
      </c>
      <c r="B4" s="5" t="s">
        <v>167</v>
      </c>
      <c r="C4" s="5" t="s">
        <v>702</v>
      </c>
      <c r="D4" s="45" t="s">
        <v>705</v>
      </c>
      <c r="E4" s="46" t="s">
        <v>704</v>
      </c>
      <c r="F4" s="116">
        <v>1</v>
      </c>
      <c r="G4" s="265"/>
      <c r="H4" s="266"/>
    </row>
    <row r="5" spans="1:8">
      <c r="A5" s="119">
        <v>3</v>
      </c>
      <c r="B5" s="5" t="s">
        <v>167</v>
      </c>
      <c r="C5" s="5" t="s">
        <v>706</v>
      </c>
      <c r="D5" s="45" t="s">
        <v>707</v>
      </c>
      <c r="E5" s="46" t="s">
        <v>704</v>
      </c>
      <c r="F5" s="116">
        <v>1</v>
      </c>
      <c r="G5" s="265"/>
      <c r="H5" s="266"/>
    </row>
    <row r="6" spans="1:8">
      <c r="A6" s="119">
        <v>4</v>
      </c>
      <c r="B6" s="5" t="s">
        <v>167</v>
      </c>
      <c r="C6" s="5" t="s">
        <v>702</v>
      </c>
      <c r="D6" s="45" t="s">
        <v>708</v>
      </c>
      <c r="E6" s="46" t="s">
        <v>704</v>
      </c>
      <c r="F6" s="116">
        <v>1</v>
      </c>
      <c r="G6" s="265"/>
      <c r="H6" s="266"/>
    </row>
    <row r="7" spans="1:8">
      <c r="A7" s="119">
        <v>5</v>
      </c>
      <c r="B7" s="5" t="s">
        <v>167</v>
      </c>
      <c r="C7" s="5" t="s">
        <v>702</v>
      </c>
      <c r="D7" s="45" t="s">
        <v>709</v>
      </c>
      <c r="E7" s="46" t="s">
        <v>704</v>
      </c>
      <c r="F7" s="116">
        <v>1</v>
      </c>
      <c r="G7" s="265"/>
      <c r="H7" s="266"/>
    </row>
    <row r="8" spans="1:8">
      <c r="A8" s="119">
        <v>6</v>
      </c>
      <c r="B8" s="5" t="s">
        <v>167</v>
      </c>
      <c r="C8" s="5" t="s">
        <v>702</v>
      </c>
      <c r="D8" s="45" t="s">
        <v>710</v>
      </c>
      <c r="E8" s="46" t="s">
        <v>704</v>
      </c>
      <c r="F8" s="116">
        <v>1</v>
      </c>
      <c r="G8" s="265"/>
      <c r="H8" s="266"/>
    </row>
    <row r="9" spans="1:8">
      <c r="A9" s="119">
        <v>7</v>
      </c>
      <c r="B9" s="5" t="s">
        <v>167</v>
      </c>
      <c r="C9" s="5" t="s">
        <v>702</v>
      </c>
      <c r="D9" s="45" t="s">
        <v>711</v>
      </c>
      <c r="E9" s="46" t="s">
        <v>704</v>
      </c>
      <c r="F9" s="116">
        <v>1</v>
      </c>
      <c r="G9" s="265"/>
      <c r="H9" s="266"/>
    </row>
    <row r="10" spans="1:8" ht="24">
      <c r="A10" s="119">
        <v>8</v>
      </c>
      <c r="B10" s="5" t="s">
        <v>167</v>
      </c>
      <c r="C10" s="5" t="s">
        <v>712</v>
      </c>
      <c r="D10" s="45" t="s">
        <v>713</v>
      </c>
      <c r="E10" s="46" t="s">
        <v>48</v>
      </c>
      <c r="F10" s="116">
        <v>509</v>
      </c>
      <c r="G10" s="265"/>
      <c r="H10" s="266"/>
    </row>
    <row r="11" spans="1:8">
      <c r="A11" s="47">
        <v>2</v>
      </c>
      <c r="B11" s="48"/>
      <c r="C11" s="48"/>
      <c r="D11" s="44" t="s">
        <v>714</v>
      </c>
      <c r="E11" s="48"/>
      <c r="F11" s="117"/>
      <c r="G11" s="261"/>
      <c r="H11" s="267"/>
    </row>
    <row r="12" spans="1:8">
      <c r="A12" s="119">
        <v>9</v>
      </c>
      <c r="B12" s="5" t="s">
        <v>167</v>
      </c>
      <c r="C12" s="5" t="s">
        <v>715</v>
      </c>
      <c r="D12" s="45" t="s">
        <v>716</v>
      </c>
      <c r="E12" s="46" t="s">
        <v>48</v>
      </c>
      <c r="F12" s="116">
        <v>912.8</v>
      </c>
      <c r="G12" s="265"/>
      <c r="H12" s="266"/>
    </row>
    <row r="13" spans="1:8" ht="24">
      <c r="A13" s="119">
        <v>10</v>
      </c>
      <c r="B13" s="5" t="s">
        <v>167</v>
      </c>
      <c r="C13" s="5" t="s">
        <v>715</v>
      </c>
      <c r="D13" s="45" t="s">
        <v>717</v>
      </c>
      <c r="E13" s="46" t="s">
        <v>48</v>
      </c>
      <c r="F13" s="116">
        <v>22.4</v>
      </c>
      <c r="G13" s="265"/>
      <c r="H13" s="266"/>
    </row>
    <row r="14" spans="1:8" ht="24">
      <c r="A14" s="119">
        <v>11</v>
      </c>
      <c r="B14" s="5" t="s">
        <v>167</v>
      </c>
      <c r="C14" s="5" t="s">
        <v>702</v>
      </c>
      <c r="D14" s="45" t="s">
        <v>718</v>
      </c>
      <c r="E14" s="46" t="s">
        <v>52</v>
      </c>
      <c r="F14" s="116">
        <v>183.45599999999999</v>
      </c>
      <c r="G14" s="265"/>
      <c r="H14" s="266"/>
    </row>
    <row r="15" spans="1:8">
      <c r="A15" s="119">
        <v>12</v>
      </c>
      <c r="B15" s="5" t="s">
        <v>167</v>
      </c>
      <c r="C15" s="5" t="s">
        <v>715</v>
      </c>
      <c r="D15" s="45" t="s">
        <v>719</v>
      </c>
      <c r="E15" s="46" t="s">
        <v>48</v>
      </c>
      <c r="F15" s="116">
        <v>912.8</v>
      </c>
      <c r="G15" s="265"/>
      <c r="H15" s="266"/>
    </row>
    <row r="16" spans="1:8" ht="24">
      <c r="A16" s="119">
        <v>13</v>
      </c>
      <c r="B16" s="5" t="s">
        <v>167</v>
      </c>
      <c r="C16" s="5" t="s">
        <v>702</v>
      </c>
      <c r="D16" s="45" t="s">
        <v>720</v>
      </c>
      <c r="E16" s="46" t="s">
        <v>52</v>
      </c>
      <c r="F16" s="116">
        <v>204.291</v>
      </c>
      <c r="G16" s="265"/>
      <c r="H16" s="266"/>
    </row>
    <row r="17" spans="1:8" ht="24">
      <c r="A17" s="119">
        <v>14</v>
      </c>
      <c r="B17" s="5" t="s">
        <v>167</v>
      </c>
      <c r="C17" s="5" t="s">
        <v>702</v>
      </c>
      <c r="D17" s="45" t="s">
        <v>721</v>
      </c>
      <c r="E17" s="46" t="s">
        <v>52</v>
      </c>
      <c r="F17" s="116">
        <v>386.851</v>
      </c>
      <c r="G17" s="265"/>
      <c r="H17" s="266"/>
    </row>
    <row r="18" spans="1:8" ht="24">
      <c r="A18" s="119">
        <v>15</v>
      </c>
      <c r="B18" s="5" t="s">
        <v>167</v>
      </c>
      <c r="C18" s="5" t="s">
        <v>702</v>
      </c>
      <c r="D18" s="45" t="s">
        <v>722</v>
      </c>
      <c r="E18" s="46" t="s">
        <v>52</v>
      </c>
      <c r="F18" s="116">
        <v>386.851</v>
      </c>
      <c r="G18" s="265"/>
      <c r="H18" s="266"/>
    </row>
    <row r="19" spans="1:8">
      <c r="A19" s="47">
        <v>3</v>
      </c>
      <c r="B19" s="48"/>
      <c r="C19" s="48"/>
      <c r="D19" s="44" t="s">
        <v>681</v>
      </c>
      <c r="E19" s="48"/>
      <c r="F19" s="117"/>
      <c r="G19" s="261"/>
      <c r="H19" s="267"/>
    </row>
    <row r="20" spans="1:8" ht="24">
      <c r="A20" s="120">
        <v>16</v>
      </c>
      <c r="B20" s="5" t="s">
        <v>167</v>
      </c>
      <c r="C20" s="5" t="s">
        <v>723</v>
      </c>
      <c r="D20" s="45" t="s">
        <v>724</v>
      </c>
      <c r="E20" s="46" t="s">
        <v>52</v>
      </c>
      <c r="F20" s="116">
        <v>997.65</v>
      </c>
      <c r="G20" s="265"/>
      <c r="H20" s="266"/>
    </row>
    <row r="21" spans="1:8" ht="24">
      <c r="A21" s="120">
        <v>17</v>
      </c>
      <c r="B21" s="5" t="s">
        <v>167</v>
      </c>
      <c r="C21" s="5" t="s">
        <v>725</v>
      </c>
      <c r="D21" s="45" t="s">
        <v>726</v>
      </c>
      <c r="E21" s="46" t="s">
        <v>52</v>
      </c>
      <c r="F21" s="116">
        <v>110.85</v>
      </c>
      <c r="G21" s="265"/>
      <c r="H21" s="266"/>
    </row>
    <row r="22" spans="1:8" ht="24">
      <c r="A22" s="120">
        <v>18</v>
      </c>
      <c r="B22" s="5" t="s">
        <v>167</v>
      </c>
      <c r="C22" s="5" t="s">
        <v>725</v>
      </c>
      <c r="D22" s="45" t="s">
        <v>727</v>
      </c>
      <c r="E22" s="46" t="s">
        <v>86</v>
      </c>
      <c r="F22" s="116">
        <v>1995.3</v>
      </c>
      <c r="G22" s="265"/>
      <c r="H22" s="266"/>
    </row>
    <row r="23" spans="1:8">
      <c r="A23" s="120">
        <v>19</v>
      </c>
      <c r="B23" s="5" t="s">
        <v>167</v>
      </c>
      <c r="C23" s="5" t="s">
        <v>725</v>
      </c>
      <c r="D23" s="45" t="s">
        <v>728</v>
      </c>
      <c r="E23" s="46" t="s">
        <v>729</v>
      </c>
      <c r="F23" s="116">
        <v>79.811999999999998</v>
      </c>
      <c r="G23" s="265"/>
      <c r="H23" s="266"/>
    </row>
    <row r="24" spans="1:8" ht="24">
      <c r="A24" s="120">
        <v>20</v>
      </c>
      <c r="B24" s="5" t="s">
        <v>167</v>
      </c>
      <c r="C24" s="5" t="s">
        <v>730</v>
      </c>
      <c r="D24" s="45" t="s">
        <v>731</v>
      </c>
      <c r="E24" s="46" t="s">
        <v>52</v>
      </c>
      <c r="F24" s="116">
        <v>941</v>
      </c>
      <c r="G24" s="265"/>
      <c r="H24" s="266"/>
    </row>
    <row r="25" spans="1:8">
      <c r="A25" s="47">
        <v>4</v>
      </c>
      <c r="B25" s="48"/>
      <c r="C25" s="48"/>
      <c r="D25" s="44" t="s">
        <v>732</v>
      </c>
      <c r="E25" s="48"/>
      <c r="F25" s="117"/>
      <c r="G25" s="261"/>
      <c r="H25" s="267"/>
    </row>
    <row r="26" spans="1:8" ht="24">
      <c r="A26" s="119">
        <v>21</v>
      </c>
      <c r="B26" s="5" t="s">
        <v>167</v>
      </c>
      <c r="C26" s="5" t="s">
        <v>733</v>
      </c>
      <c r="D26" s="45" t="s">
        <v>734</v>
      </c>
      <c r="E26" s="46" t="s">
        <v>48</v>
      </c>
      <c r="F26" s="116">
        <v>56</v>
      </c>
      <c r="G26" s="265"/>
      <c r="H26" s="266"/>
    </row>
    <row r="27" spans="1:8" ht="24">
      <c r="A27" s="119">
        <v>22</v>
      </c>
      <c r="B27" s="5" t="s">
        <v>167</v>
      </c>
      <c r="C27" s="5" t="s">
        <v>735</v>
      </c>
      <c r="D27" s="45" t="s">
        <v>736</v>
      </c>
      <c r="E27" s="46" t="s">
        <v>75</v>
      </c>
      <c r="F27" s="116">
        <v>27</v>
      </c>
      <c r="G27" s="265"/>
      <c r="H27" s="266"/>
    </row>
    <row r="28" spans="1:8" ht="24">
      <c r="A28" s="119">
        <v>23</v>
      </c>
      <c r="B28" s="5" t="s">
        <v>167</v>
      </c>
      <c r="C28" s="5" t="s">
        <v>735</v>
      </c>
      <c r="D28" s="45" t="s">
        <v>737</v>
      </c>
      <c r="E28" s="46" t="s">
        <v>75</v>
      </c>
      <c r="F28" s="116">
        <v>63.4</v>
      </c>
      <c r="G28" s="265"/>
      <c r="H28" s="266"/>
    </row>
    <row r="29" spans="1:8">
      <c r="A29" s="119">
        <v>24</v>
      </c>
      <c r="B29" s="5" t="s">
        <v>167</v>
      </c>
      <c r="C29" s="5" t="s">
        <v>733</v>
      </c>
      <c r="D29" s="45" t="s">
        <v>738</v>
      </c>
      <c r="E29" s="46" t="s">
        <v>48</v>
      </c>
      <c r="F29" s="116">
        <v>426.11</v>
      </c>
      <c r="G29" s="265"/>
      <c r="H29" s="266"/>
    </row>
    <row r="30" spans="1:8">
      <c r="A30" s="119">
        <v>25</v>
      </c>
      <c r="B30" s="5" t="s">
        <v>167</v>
      </c>
      <c r="C30" s="5" t="s">
        <v>739</v>
      </c>
      <c r="D30" s="45" t="s">
        <v>740</v>
      </c>
      <c r="E30" s="46" t="s">
        <v>599</v>
      </c>
      <c r="F30" s="116">
        <v>2176.4499999999998</v>
      </c>
      <c r="G30" s="265"/>
      <c r="H30" s="266"/>
    </row>
    <row r="31" spans="1:8">
      <c r="A31" s="119">
        <v>26</v>
      </c>
      <c r="B31" s="5" t="s">
        <v>167</v>
      </c>
      <c r="C31" s="5" t="s">
        <v>739</v>
      </c>
      <c r="D31" s="45" t="s">
        <v>741</v>
      </c>
      <c r="E31" s="46" t="s">
        <v>599</v>
      </c>
      <c r="F31" s="116">
        <v>11969.52</v>
      </c>
      <c r="G31" s="265"/>
      <c r="H31" s="266"/>
    </row>
    <row r="32" spans="1:8">
      <c r="A32" s="119">
        <v>27</v>
      </c>
      <c r="B32" s="5" t="s">
        <v>167</v>
      </c>
      <c r="C32" s="5" t="s">
        <v>739</v>
      </c>
      <c r="D32" s="45" t="s">
        <v>742</v>
      </c>
      <c r="E32" s="46" t="s">
        <v>599</v>
      </c>
      <c r="F32" s="116">
        <v>14432.48</v>
      </c>
      <c r="G32" s="265"/>
      <c r="H32" s="266"/>
    </row>
    <row r="33" spans="1:8">
      <c r="A33" s="119">
        <v>28</v>
      </c>
      <c r="B33" s="5" t="s">
        <v>167</v>
      </c>
      <c r="C33" s="5" t="s">
        <v>739</v>
      </c>
      <c r="D33" s="45" t="s">
        <v>743</v>
      </c>
      <c r="E33" s="46" t="s">
        <v>599</v>
      </c>
      <c r="F33" s="116">
        <v>650.14</v>
      </c>
      <c r="G33" s="265"/>
      <c r="H33" s="266"/>
    </row>
    <row r="34" spans="1:8">
      <c r="A34" s="119">
        <v>29</v>
      </c>
      <c r="B34" s="5" t="s">
        <v>167</v>
      </c>
      <c r="C34" s="5" t="s">
        <v>739</v>
      </c>
      <c r="D34" s="45" t="s">
        <v>744</v>
      </c>
      <c r="E34" s="46" t="s">
        <v>52</v>
      </c>
      <c r="F34" s="116">
        <v>118.1</v>
      </c>
      <c r="G34" s="265"/>
      <c r="H34" s="266"/>
    </row>
    <row r="35" spans="1:8">
      <c r="A35" s="119">
        <v>30</v>
      </c>
      <c r="B35" s="5" t="s">
        <v>167</v>
      </c>
      <c r="C35" s="5" t="s">
        <v>745</v>
      </c>
      <c r="D35" s="45" t="s">
        <v>746</v>
      </c>
      <c r="E35" s="46" t="s">
        <v>75</v>
      </c>
      <c r="F35" s="116">
        <v>55.2</v>
      </c>
      <c r="G35" s="265"/>
      <c r="H35" s="266"/>
    </row>
    <row r="36" spans="1:8">
      <c r="A36" s="42">
        <v>5</v>
      </c>
      <c r="B36" s="43"/>
      <c r="C36" s="43"/>
      <c r="D36" s="44" t="s">
        <v>747</v>
      </c>
      <c r="E36" s="43"/>
      <c r="F36" s="118"/>
      <c r="G36" s="244"/>
      <c r="H36" s="264"/>
    </row>
    <row r="37" spans="1:8" ht="24">
      <c r="A37" s="119">
        <v>31</v>
      </c>
      <c r="B37" s="5" t="s">
        <v>167</v>
      </c>
      <c r="C37" s="5" t="s">
        <v>739</v>
      </c>
      <c r="D37" s="45" t="s">
        <v>748</v>
      </c>
      <c r="E37" s="46" t="s">
        <v>48</v>
      </c>
      <c r="F37" s="116">
        <v>28</v>
      </c>
      <c r="G37" s="265"/>
      <c r="H37" s="266"/>
    </row>
    <row r="38" spans="1:8">
      <c r="A38" s="119">
        <v>32</v>
      </c>
      <c r="B38" s="5" t="s">
        <v>167</v>
      </c>
      <c r="C38" s="5" t="s">
        <v>733</v>
      </c>
      <c r="D38" s="45" t="s">
        <v>738</v>
      </c>
      <c r="E38" s="46" t="s">
        <v>48</v>
      </c>
      <c r="F38" s="116">
        <v>4.5750000000000002</v>
      </c>
      <c r="G38" s="265"/>
      <c r="H38" s="266"/>
    </row>
    <row r="39" spans="1:8">
      <c r="A39" s="119">
        <v>33</v>
      </c>
      <c r="B39" s="5" t="s">
        <v>167</v>
      </c>
      <c r="C39" s="5" t="s">
        <v>739</v>
      </c>
      <c r="D39" s="45" t="s">
        <v>749</v>
      </c>
      <c r="E39" s="46" t="s">
        <v>599</v>
      </c>
      <c r="F39" s="116">
        <v>1643.12</v>
      </c>
      <c r="G39" s="265"/>
      <c r="H39" s="266"/>
    </row>
    <row r="40" spans="1:8">
      <c r="A40" s="119">
        <v>34</v>
      </c>
      <c r="B40" s="5" t="s">
        <v>167</v>
      </c>
      <c r="C40" s="5" t="s">
        <v>739</v>
      </c>
      <c r="D40" s="45" t="s">
        <v>750</v>
      </c>
      <c r="E40" s="46" t="s">
        <v>599</v>
      </c>
      <c r="F40" s="116">
        <v>41.69</v>
      </c>
      <c r="G40" s="265"/>
      <c r="H40" s="266"/>
    </row>
    <row r="41" spans="1:8">
      <c r="A41" s="119">
        <v>35</v>
      </c>
      <c r="B41" s="5" t="s">
        <v>167</v>
      </c>
      <c r="C41" s="5" t="s">
        <v>739</v>
      </c>
      <c r="D41" s="45" t="s">
        <v>751</v>
      </c>
      <c r="E41" s="46" t="s">
        <v>52</v>
      </c>
      <c r="F41" s="116">
        <v>14.7</v>
      </c>
      <c r="G41" s="265"/>
      <c r="H41" s="266"/>
    </row>
    <row r="42" spans="1:8">
      <c r="A42" s="119">
        <v>36</v>
      </c>
      <c r="B42" s="5" t="s">
        <v>167</v>
      </c>
      <c r="C42" s="5" t="s">
        <v>739</v>
      </c>
      <c r="D42" s="45" t="s">
        <v>752</v>
      </c>
      <c r="E42" s="46" t="s">
        <v>213</v>
      </c>
      <c r="F42" s="116">
        <v>64</v>
      </c>
      <c r="G42" s="265"/>
      <c r="H42" s="266"/>
    </row>
    <row r="43" spans="1:8">
      <c r="A43" s="42">
        <v>6</v>
      </c>
      <c r="B43" s="43"/>
      <c r="C43" s="43"/>
      <c r="D43" s="44" t="s">
        <v>753</v>
      </c>
      <c r="E43" s="43"/>
      <c r="F43" s="118"/>
      <c r="G43" s="244"/>
      <c r="H43" s="264"/>
    </row>
    <row r="44" spans="1:8">
      <c r="A44" s="119">
        <v>37</v>
      </c>
      <c r="B44" s="5" t="s">
        <v>167</v>
      </c>
      <c r="C44" s="5" t="s">
        <v>733</v>
      </c>
      <c r="D44" s="45" t="s">
        <v>754</v>
      </c>
      <c r="E44" s="46" t="s">
        <v>48</v>
      </c>
      <c r="F44" s="116">
        <v>18</v>
      </c>
      <c r="G44" s="265"/>
      <c r="H44" s="266"/>
    </row>
    <row r="45" spans="1:8">
      <c r="A45" s="119">
        <v>38</v>
      </c>
      <c r="B45" s="5" t="s">
        <v>167</v>
      </c>
      <c r="C45" s="5" t="s">
        <v>739</v>
      </c>
      <c r="D45" s="45" t="s">
        <v>755</v>
      </c>
      <c r="E45" s="46" t="s">
        <v>48</v>
      </c>
      <c r="F45" s="116">
        <v>61.61</v>
      </c>
      <c r="G45" s="265"/>
      <c r="H45" s="266"/>
    </row>
    <row r="46" spans="1:8" ht="24">
      <c r="A46" s="119">
        <v>39</v>
      </c>
      <c r="B46" s="5" t="s">
        <v>167</v>
      </c>
      <c r="C46" s="5" t="s">
        <v>739</v>
      </c>
      <c r="D46" s="45" t="s">
        <v>756</v>
      </c>
      <c r="E46" s="46" t="s">
        <v>599</v>
      </c>
      <c r="F46" s="116">
        <v>1995.44</v>
      </c>
      <c r="G46" s="265"/>
      <c r="H46" s="266"/>
    </row>
    <row r="47" spans="1:8" ht="24">
      <c r="A47" s="119">
        <v>40</v>
      </c>
      <c r="B47" s="5" t="s">
        <v>167</v>
      </c>
      <c r="C47" s="5" t="s">
        <v>739</v>
      </c>
      <c r="D47" s="45" t="s">
        <v>757</v>
      </c>
      <c r="E47" s="46" t="s">
        <v>599</v>
      </c>
      <c r="F47" s="116">
        <v>2963.07</v>
      </c>
      <c r="G47" s="265"/>
      <c r="H47" s="266"/>
    </row>
    <row r="48" spans="1:8" ht="24">
      <c r="A48" s="119">
        <v>41</v>
      </c>
      <c r="B48" s="5" t="s">
        <v>167</v>
      </c>
      <c r="C48" s="5" t="s">
        <v>739</v>
      </c>
      <c r="D48" s="45" t="s">
        <v>758</v>
      </c>
      <c r="E48" s="46" t="s">
        <v>52</v>
      </c>
      <c r="F48" s="116">
        <v>31</v>
      </c>
      <c r="G48" s="265"/>
      <c r="H48" s="266"/>
    </row>
    <row r="49" spans="1:8">
      <c r="A49" s="119">
        <v>42</v>
      </c>
      <c r="B49" s="5" t="s">
        <v>167</v>
      </c>
      <c r="C49" s="5" t="s">
        <v>702</v>
      </c>
      <c r="D49" s="45" t="s">
        <v>759</v>
      </c>
      <c r="E49" s="46" t="s">
        <v>48</v>
      </c>
      <c r="F49" s="116">
        <v>7.2</v>
      </c>
      <c r="G49" s="265"/>
      <c r="H49" s="266"/>
    </row>
    <row r="50" spans="1:8">
      <c r="A50" s="42">
        <v>7</v>
      </c>
      <c r="B50" s="43"/>
      <c r="C50" s="43"/>
      <c r="D50" s="44" t="s">
        <v>760</v>
      </c>
      <c r="E50" s="43"/>
      <c r="F50" s="118"/>
      <c r="G50" s="244"/>
      <c r="H50" s="264"/>
    </row>
    <row r="51" spans="1:8">
      <c r="A51" s="119">
        <v>43</v>
      </c>
      <c r="B51" s="5" t="s">
        <v>167</v>
      </c>
      <c r="C51" s="5" t="s">
        <v>745</v>
      </c>
      <c r="D51" s="45" t="s">
        <v>761</v>
      </c>
      <c r="E51" s="46" t="s">
        <v>75</v>
      </c>
      <c r="F51" s="116">
        <v>7.4</v>
      </c>
      <c r="G51" s="265"/>
      <c r="H51" s="266"/>
    </row>
    <row r="52" spans="1:8" ht="24">
      <c r="A52" s="119">
        <v>44</v>
      </c>
      <c r="B52" s="5" t="s">
        <v>167</v>
      </c>
      <c r="C52" s="5" t="s">
        <v>762</v>
      </c>
      <c r="D52" s="45" t="s">
        <v>763</v>
      </c>
      <c r="E52" s="46" t="s">
        <v>75</v>
      </c>
      <c r="F52" s="116">
        <v>8.6999999999999993</v>
      </c>
      <c r="G52" s="265"/>
      <c r="H52" s="266"/>
    </row>
    <row r="53" spans="1:8" ht="24">
      <c r="A53" s="119">
        <v>45</v>
      </c>
      <c r="B53" s="5" t="s">
        <v>167</v>
      </c>
      <c r="C53" s="5" t="s">
        <v>762</v>
      </c>
      <c r="D53" s="45" t="s">
        <v>764</v>
      </c>
      <c r="E53" s="46" t="s">
        <v>765</v>
      </c>
      <c r="F53" s="116">
        <v>3</v>
      </c>
      <c r="G53" s="265"/>
      <c r="H53" s="266"/>
    </row>
    <row r="54" spans="1:8">
      <c r="A54" s="119">
        <v>46</v>
      </c>
      <c r="B54" s="5" t="s">
        <v>167</v>
      </c>
      <c r="C54" s="5" t="s">
        <v>766</v>
      </c>
      <c r="D54" s="45" t="s">
        <v>767</v>
      </c>
      <c r="E54" s="46" t="s">
        <v>75</v>
      </c>
      <c r="F54" s="116">
        <v>102</v>
      </c>
      <c r="G54" s="265"/>
      <c r="H54" s="266"/>
    </row>
    <row r="55" spans="1:8" ht="24">
      <c r="A55" s="119">
        <v>47</v>
      </c>
      <c r="B55" s="5" t="s">
        <v>167</v>
      </c>
      <c r="C55" s="5" t="s">
        <v>768</v>
      </c>
      <c r="D55" s="45" t="s">
        <v>769</v>
      </c>
      <c r="E55" s="46" t="s">
        <v>765</v>
      </c>
      <c r="F55" s="116">
        <v>6.6</v>
      </c>
      <c r="G55" s="265"/>
      <c r="H55" s="266"/>
    </row>
    <row r="56" spans="1:8">
      <c r="A56" s="119">
        <v>48</v>
      </c>
      <c r="B56" s="5" t="s">
        <v>167</v>
      </c>
      <c r="C56" s="5" t="s">
        <v>770</v>
      </c>
      <c r="D56" s="45" t="s">
        <v>771</v>
      </c>
      <c r="E56" s="46" t="s">
        <v>75</v>
      </c>
      <c r="F56" s="116">
        <v>38</v>
      </c>
      <c r="G56" s="265"/>
      <c r="H56" s="266"/>
    </row>
    <row r="57" spans="1:8">
      <c r="A57" s="42">
        <v>8</v>
      </c>
      <c r="B57" s="43"/>
      <c r="C57" s="43"/>
      <c r="D57" s="44" t="s">
        <v>772</v>
      </c>
      <c r="E57" s="43"/>
      <c r="F57" s="118"/>
      <c r="G57" s="244"/>
      <c r="H57" s="264"/>
    </row>
    <row r="58" spans="1:8" ht="24">
      <c r="A58" s="119">
        <v>49</v>
      </c>
      <c r="B58" s="5" t="s">
        <v>167</v>
      </c>
      <c r="C58" s="5" t="s">
        <v>773</v>
      </c>
      <c r="D58" s="45" t="s">
        <v>774</v>
      </c>
      <c r="E58" s="46" t="s">
        <v>48</v>
      </c>
      <c r="F58" s="116">
        <v>125.84</v>
      </c>
      <c r="G58" s="265"/>
      <c r="H58" s="266"/>
    </row>
    <row r="59" spans="1:8" ht="24">
      <c r="A59" s="119">
        <v>50</v>
      </c>
      <c r="B59" s="5" t="s">
        <v>167</v>
      </c>
      <c r="C59" s="5" t="s">
        <v>733</v>
      </c>
      <c r="D59" s="45" t="s">
        <v>775</v>
      </c>
      <c r="E59" s="46" t="s">
        <v>48</v>
      </c>
      <c r="F59" s="116">
        <v>125.84</v>
      </c>
      <c r="G59" s="265"/>
      <c r="H59" s="266"/>
    </row>
    <row r="60" spans="1:8">
      <c r="A60" s="119">
        <v>51</v>
      </c>
      <c r="B60" s="5" t="s">
        <v>167</v>
      </c>
      <c r="C60" s="5" t="s">
        <v>733</v>
      </c>
      <c r="D60" s="45" t="s">
        <v>776</v>
      </c>
      <c r="E60" s="46" t="s">
        <v>52</v>
      </c>
      <c r="F60" s="116">
        <v>46.404000000000003</v>
      </c>
      <c r="G60" s="265"/>
      <c r="H60" s="266"/>
    </row>
    <row r="61" spans="1:8" ht="24">
      <c r="A61" s="119">
        <v>52</v>
      </c>
      <c r="B61" s="5" t="s">
        <v>167</v>
      </c>
      <c r="C61" s="5" t="s">
        <v>773</v>
      </c>
      <c r="D61" s="45" t="s">
        <v>777</v>
      </c>
      <c r="E61" s="46" t="s">
        <v>48</v>
      </c>
      <c r="F61" s="116">
        <v>114.75</v>
      </c>
      <c r="G61" s="265"/>
      <c r="H61" s="266"/>
    </row>
    <row r="62" spans="1:8" ht="24">
      <c r="A62" s="119">
        <v>53</v>
      </c>
      <c r="B62" s="5" t="s">
        <v>167</v>
      </c>
      <c r="C62" s="5" t="s">
        <v>778</v>
      </c>
      <c r="D62" s="45" t="s">
        <v>779</v>
      </c>
      <c r="E62" s="46" t="s">
        <v>48</v>
      </c>
      <c r="F62" s="116">
        <v>55.4</v>
      </c>
      <c r="G62" s="265"/>
      <c r="H62" s="266"/>
    </row>
    <row r="63" spans="1:8" ht="24">
      <c r="A63" s="119">
        <v>54</v>
      </c>
      <c r="B63" s="5" t="s">
        <v>167</v>
      </c>
      <c r="C63" s="5" t="s">
        <v>780</v>
      </c>
      <c r="D63" s="45" t="s">
        <v>781</v>
      </c>
      <c r="E63" s="46" t="s">
        <v>48</v>
      </c>
      <c r="F63" s="116">
        <v>198.62</v>
      </c>
      <c r="G63" s="265"/>
      <c r="H63" s="266"/>
    </row>
    <row r="64" spans="1:8" ht="24">
      <c r="A64" s="119">
        <v>55</v>
      </c>
      <c r="B64" s="5" t="s">
        <v>167</v>
      </c>
      <c r="C64" s="5" t="s">
        <v>780</v>
      </c>
      <c r="D64" s="45" t="s">
        <v>782</v>
      </c>
      <c r="E64" s="46" t="s">
        <v>48</v>
      </c>
      <c r="F64" s="116">
        <v>198.62</v>
      </c>
      <c r="G64" s="265"/>
      <c r="H64" s="266"/>
    </row>
    <row r="65" spans="1:8" ht="24">
      <c r="A65" s="119">
        <v>56</v>
      </c>
      <c r="B65" s="5" t="s">
        <v>167</v>
      </c>
      <c r="C65" s="5" t="s">
        <v>783</v>
      </c>
      <c r="D65" s="45" t="s">
        <v>784</v>
      </c>
      <c r="E65" s="46" t="s">
        <v>48</v>
      </c>
      <c r="F65" s="116">
        <v>244.05500000000001</v>
      </c>
      <c r="G65" s="265"/>
      <c r="H65" s="266"/>
    </row>
    <row r="66" spans="1:8">
      <c r="A66" s="119">
        <v>57</v>
      </c>
      <c r="B66" s="5" t="s">
        <v>167</v>
      </c>
      <c r="C66" s="5" t="s">
        <v>785</v>
      </c>
      <c r="D66" s="45" t="s">
        <v>786</v>
      </c>
      <c r="E66" s="46" t="s">
        <v>48</v>
      </c>
      <c r="F66" s="116">
        <v>119.41</v>
      </c>
      <c r="G66" s="265"/>
      <c r="H66" s="266"/>
    </row>
    <row r="67" spans="1:8">
      <c r="A67" s="42">
        <v>9</v>
      </c>
      <c r="B67" s="43"/>
      <c r="C67" s="43"/>
      <c r="D67" s="44" t="s">
        <v>787</v>
      </c>
      <c r="E67" s="43"/>
      <c r="F67" s="118"/>
      <c r="G67" s="244"/>
      <c r="H67" s="264"/>
    </row>
    <row r="68" spans="1:8" ht="24">
      <c r="A68" s="119">
        <v>58</v>
      </c>
      <c r="B68" s="5" t="s">
        <v>167</v>
      </c>
      <c r="C68" s="5" t="s">
        <v>788</v>
      </c>
      <c r="D68" s="45" t="s">
        <v>789</v>
      </c>
      <c r="E68" s="46" t="s">
        <v>48</v>
      </c>
      <c r="F68" s="116">
        <v>1081.5</v>
      </c>
      <c r="G68" s="265"/>
      <c r="H68" s="266"/>
    </row>
    <row r="69" spans="1:8" ht="24">
      <c r="A69" s="119">
        <v>59</v>
      </c>
      <c r="B69" s="5" t="s">
        <v>167</v>
      </c>
      <c r="C69" s="5" t="s">
        <v>790</v>
      </c>
      <c r="D69" s="45" t="s">
        <v>791</v>
      </c>
      <c r="E69" s="46" t="s">
        <v>48</v>
      </c>
      <c r="F69" s="116">
        <v>1081.5</v>
      </c>
      <c r="G69" s="265"/>
      <c r="H69" s="266"/>
    </row>
    <row r="70" spans="1:8">
      <c r="A70" s="119">
        <v>60</v>
      </c>
      <c r="B70" s="5" t="s">
        <v>167</v>
      </c>
      <c r="C70" s="5" t="s">
        <v>792</v>
      </c>
      <c r="D70" s="45" t="s">
        <v>793</v>
      </c>
      <c r="E70" s="46" t="s">
        <v>48</v>
      </c>
      <c r="F70" s="116">
        <v>1081.5</v>
      </c>
      <c r="G70" s="265"/>
      <c r="H70" s="266"/>
    </row>
    <row r="71" spans="1:8">
      <c r="A71" s="119">
        <v>61</v>
      </c>
      <c r="B71" s="5" t="s">
        <v>167</v>
      </c>
      <c r="C71" s="5" t="s">
        <v>794</v>
      </c>
      <c r="D71" s="45" t="s">
        <v>795</v>
      </c>
      <c r="E71" s="46" t="s">
        <v>48</v>
      </c>
      <c r="F71" s="116">
        <v>1081.5</v>
      </c>
      <c r="G71" s="265"/>
      <c r="H71" s="266"/>
    </row>
    <row r="72" spans="1:8" ht="24">
      <c r="A72" s="119">
        <v>62</v>
      </c>
      <c r="B72" s="5" t="s">
        <v>167</v>
      </c>
      <c r="C72" s="5" t="s">
        <v>792</v>
      </c>
      <c r="D72" s="45" t="s">
        <v>796</v>
      </c>
      <c r="E72" s="46" t="s">
        <v>48</v>
      </c>
      <c r="F72" s="116">
        <v>1081.5</v>
      </c>
      <c r="G72" s="265"/>
      <c r="H72" s="266"/>
    </row>
    <row r="73" spans="1:8" ht="24">
      <c r="A73" s="119">
        <v>63</v>
      </c>
      <c r="B73" s="5" t="s">
        <v>167</v>
      </c>
      <c r="C73" s="5" t="s">
        <v>797</v>
      </c>
      <c r="D73" s="45" t="s">
        <v>798</v>
      </c>
      <c r="E73" s="46" t="s">
        <v>48</v>
      </c>
      <c r="F73" s="116">
        <v>78.400000000000006</v>
      </c>
      <c r="G73" s="265"/>
      <c r="H73" s="266"/>
    </row>
    <row r="74" spans="1:8" ht="24">
      <c r="A74" s="119">
        <v>64</v>
      </c>
      <c r="B74" s="5" t="s">
        <v>167</v>
      </c>
      <c r="C74" s="5" t="s">
        <v>792</v>
      </c>
      <c r="D74" s="45" t="s">
        <v>799</v>
      </c>
      <c r="E74" s="46" t="s">
        <v>48</v>
      </c>
      <c r="F74" s="116">
        <v>22.4</v>
      </c>
      <c r="G74" s="265"/>
      <c r="H74" s="266"/>
    </row>
    <row r="75" spans="1:8" ht="24">
      <c r="A75" s="119">
        <v>65</v>
      </c>
      <c r="B75" s="5" t="s">
        <v>167</v>
      </c>
      <c r="C75" s="5" t="s">
        <v>800</v>
      </c>
      <c r="D75" s="45" t="s">
        <v>801</v>
      </c>
      <c r="E75" s="46" t="s">
        <v>48</v>
      </c>
      <c r="F75" s="116">
        <v>1103.9000000000001</v>
      </c>
      <c r="G75" s="265"/>
      <c r="H75" s="266"/>
    </row>
    <row r="76" spans="1:8">
      <c r="A76" s="119">
        <v>66</v>
      </c>
      <c r="B76" s="5" t="s">
        <v>167</v>
      </c>
      <c r="C76" s="5" t="s">
        <v>802</v>
      </c>
      <c r="D76" s="45" t="s">
        <v>803</v>
      </c>
      <c r="E76" s="46" t="s">
        <v>48</v>
      </c>
      <c r="F76" s="116">
        <v>59.5</v>
      </c>
      <c r="G76" s="265"/>
      <c r="H76" s="266"/>
    </row>
    <row r="77" spans="1:8" ht="24">
      <c r="A77" s="119">
        <v>67</v>
      </c>
      <c r="B77" s="5" t="s">
        <v>167</v>
      </c>
      <c r="C77" s="5" t="s">
        <v>792</v>
      </c>
      <c r="D77" s="45" t="s">
        <v>804</v>
      </c>
      <c r="E77" s="46" t="s">
        <v>48</v>
      </c>
      <c r="F77" s="116">
        <v>1163.4000000000001</v>
      </c>
      <c r="G77" s="265"/>
      <c r="H77" s="266"/>
    </row>
    <row r="78" spans="1:8" ht="24">
      <c r="A78" s="119">
        <v>68</v>
      </c>
      <c r="B78" s="5" t="s">
        <v>167</v>
      </c>
      <c r="C78" s="5" t="s">
        <v>805</v>
      </c>
      <c r="D78" s="45" t="s">
        <v>806</v>
      </c>
      <c r="E78" s="46" t="s">
        <v>48</v>
      </c>
      <c r="F78" s="116">
        <v>1163.4000000000001</v>
      </c>
      <c r="G78" s="265"/>
      <c r="H78" s="266"/>
    </row>
    <row r="79" spans="1:8">
      <c r="A79" s="119">
        <v>69</v>
      </c>
      <c r="B79" s="5" t="s">
        <v>167</v>
      </c>
      <c r="C79" s="5" t="s">
        <v>807</v>
      </c>
      <c r="D79" s="45" t="s">
        <v>808</v>
      </c>
      <c r="E79" s="46" t="s">
        <v>48</v>
      </c>
      <c r="F79" s="116">
        <v>267</v>
      </c>
      <c r="G79" s="265"/>
      <c r="H79" s="266"/>
    </row>
    <row r="80" spans="1:8">
      <c r="A80" s="119">
        <v>70</v>
      </c>
      <c r="B80" s="5" t="s">
        <v>167</v>
      </c>
      <c r="C80" s="5" t="s">
        <v>809</v>
      </c>
      <c r="D80" s="45" t="s">
        <v>810</v>
      </c>
      <c r="E80" s="46" t="s">
        <v>75</v>
      </c>
      <c r="F80" s="116">
        <v>40</v>
      </c>
      <c r="G80" s="265"/>
      <c r="H80" s="266"/>
    </row>
    <row r="81" spans="1:8">
      <c r="A81" s="42">
        <v>10</v>
      </c>
      <c r="B81" s="43"/>
      <c r="C81" s="43"/>
      <c r="D81" s="44" t="s">
        <v>811</v>
      </c>
      <c r="E81" s="43"/>
      <c r="F81" s="118"/>
      <c r="G81" s="244"/>
      <c r="H81" s="264"/>
    </row>
    <row r="82" spans="1:8" ht="36">
      <c r="A82" s="119">
        <v>71</v>
      </c>
      <c r="B82" s="5" t="s">
        <v>167</v>
      </c>
      <c r="C82" s="5" t="s">
        <v>725</v>
      </c>
      <c r="D82" s="45" t="s">
        <v>812</v>
      </c>
      <c r="E82" s="46" t="s">
        <v>52</v>
      </c>
      <c r="F82" s="116">
        <v>28.82</v>
      </c>
      <c r="G82" s="265"/>
      <c r="H82" s="266"/>
    </row>
    <row r="83" spans="1:8">
      <c r="A83" s="119">
        <v>72</v>
      </c>
      <c r="B83" s="5" t="s">
        <v>167</v>
      </c>
      <c r="C83" s="5" t="s">
        <v>813</v>
      </c>
      <c r="D83" s="45" t="s">
        <v>814</v>
      </c>
      <c r="E83" s="46" t="s">
        <v>48</v>
      </c>
      <c r="F83" s="116">
        <v>65.5</v>
      </c>
      <c r="G83" s="265"/>
      <c r="H83" s="266"/>
    </row>
    <row r="84" spans="1:8">
      <c r="A84" s="119">
        <v>73</v>
      </c>
      <c r="B84" s="5" t="s">
        <v>167</v>
      </c>
      <c r="C84" s="5" t="s">
        <v>762</v>
      </c>
      <c r="D84" s="45" t="s">
        <v>815</v>
      </c>
      <c r="E84" s="46" t="s">
        <v>275</v>
      </c>
      <c r="F84" s="116">
        <v>2</v>
      </c>
      <c r="G84" s="265"/>
      <c r="H84" s="266"/>
    </row>
    <row r="85" spans="1:8">
      <c r="A85" s="119">
        <v>74</v>
      </c>
      <c r="B85" s="5" t="s">
        <v>167</v>
      </c>
      <c r="C85" s="5" t="s">
        <v>762</v>
      </c>
      <c r="D85" s="45" t="s">
        <v>816</v>
      </c>
      <c r="E85" s="46" t="s">
        <v>75</v>
      </c>
      <c r="F85" s="116">
        <v>4.7</v>
      </c>
      <c r="G85" s="265"/>
      <c r="H85" s="266"/>
    </row>
    <row r="86" spans="1:8">
      <c r="A86" s="119">
        <v>75</v>
      </c>
      <c r="B86" s="5" t="s">
        <v>167</v>
      </c>
      <c r="C86" s="5" t="s">
        <v>762</v>
      </c>
      <c r="D86" s="45" t="s">
        <v>817</v>
      </c>
      <c r="E86" s="46" t="s">
        <v>322</v>
      </c>
      <c r="F86" s="116">
        <v>2</v>
      </c>
      <c r="G86" s="265"/>
      <c r="H86" s="266"/>
    </row>
    <row r="87" spans="1:8" ht="24">
      <c r="A87" s="119">
        <v>76</v>
      </c>
      <c r="B87" s="5" t="s">
        <v>167</v>
      </c>
      <c r="C87" s="5" t="s">
        <v>768</v>
      </c>
      <c r="D87" s="45" t="s">
        <v>818</v>
      </c>
      <c r="E87" s="46" t="s">
        <v>75</v>
      </c>
      <c r="F87" s="116">
        <v>73.5</v>
      </c>
      <c r="G87" s="265"/>
      <c r="H87" s="266"/>
    </row>
    <row r="88" spans="1:8">
      <c r="A88" s="119">
        <v>77</v>
      </c>
      <c r="B88" s="5" t="s">
        <v>167</v>
      </c>
      <c r="C88" s="5" t="s">
        <v>762</v>
      </c>
      <c r="D88" s="45" t="s">
        <v>819</v>
      </c>
      <c r="E88" s="46" t="s">
        <v>75</v>
      </c>
      <c r="F88" s="116">
        <v>6.1</v>
      </c>
      <c r="G88" s="265"/>
      <c r="H88" s="266"/>
    </row>
    <row r="89" spans="1:8">
      <c r="A89" s="119">
        <v>78</v>
      </c>
      <c r="B89" s="5" t="s">
        <v>167</v>
      </c>
      <c r="C89" s="5" t="s">
        <v>762</v>
      </c>
      <c r="D89" s="45" t="s">
        <v>820</v>
      </c>
      <c r="E89" s="46" t="s">
        <v>75</v>
      </c>
      <c r="F89" s="116">
        <v>7.5</v>
      </c>
      <c r="G89" s="265"/>
      <c r="H89" s="266"/>
    </row>
    <row r="90" spans="1:8">
      <c r="A90" s="119">
        <v>79</v>
      </c>
      <c r="B90" s="5" t="s">
        <v>167</v>
      </c>
      <c r="C90" s="5" t="s">
        <v>821</v>
      </c>
      <c r="D90" s="45" t="s">
        <v>822</v>
      </c>
      <c r="E90" s="46" t="s">
        <v>48</v>
      </c>
      <c r="F90" s="116">
        <v>2.25</v>
      </c>
      <c r="G90" s="265"/>
      <c r="H90" s="266"/>
    </row>
    <row r="91" spans="1:8">
      <c r="A91" s="42">
        <v>11</v>
      </c>
      <c r="B91" s="43"/>
      <c r="C91" s="43"/>
      <c r="D91" s="44" t="s">
        <v>823</v>
      </c>
      <c r="E91" s="43"/>
      <c r="F91" s="118"/>
      <c r="G91" s="244"/>
      <c r="H91" s="264"/>
    </row>
    <row r="92" spans="1:8">
      <c r="A92" s="119">
        <v>80</v>
      </c>
      <c r="B92" s="5" t="s">
        <v>167</v>
      </c>
      <c r="C92" s="5" t="s">
        <v>821</v>
      </c>
      <c r="D92" s="45" t="s">
        <v>824</v>
      </c>
      <c r="E92" s="46" t="s">
        <v>48</v>
      </c>
      <c r="F92" s="116">
        <v>217.5</v>
      </c>
      <c r="G92" s="265"/>
      <c r="H92" s="266"/>
    </row>
    <row r="93" spans="1:8">
      <c r="A93" s="119">
        <v>81</v>
      </c>
      <c r="B93" s="5" t="s">
        <v>167</v>
      </c>
      <c r="C93" s="5" t="s">
        <v>821</v>
      </c>
      <c r="D93" s="45" t="s">
        <v>825</v>
      </c>
      <c r="E93" s="46" t="s">
        <v>52</v>
      </c>
      <c r="F93" s="116">
        <v>217.5</v>
      </c>
      <c r="G93" s="265"/>
      <c r="H93" s="266"/>
    </row>
    <row r="94" spans="1:8">
      <c r="A94" s="119">
        <v>82</v>
      </c>
      <c r="B94" s="5" t="s">
        <v>167</v>
      </c>
      <c r="C94" s="5" t="s">
        <v>821</v>
      </c>
      <c r="D94" s="45" t="s">
        <v>826</v>
      </c>
      <c r="E94" s="46" t="s">
        <v>75</v>
      </c>
      <c r="F94" s="116">
        <v>73</v>
      </c>
      <c r="G94" s="265"/>
      <c r="H94" s="266"/>
    </row>
    <row r="95" spans="1:8">
      <c r="A95" s="119">
        <v>83</v>
      </c>
      <c r="B95" s="5" t="s">
        <v>167</v>
      </c>
      <c r="C95" s="5" t="s">
        <v>702</v>
      </c>
      <c r="D95" s="45" t="s">
        <v>827</v>
      </c>
      <c r="E95" s="46" t="s">
        <v>322</v>
      </c>
      <c r="F95" s="116">
        <v>6</v>
      </c>
      <c r="G95" s="265"/>
      <c r="H95" s="266"/>
    </row>
    <row r="96" spans="1:8">
      <c r="A96" s="119">
        <v>84</v>
      </c>
      <c r="B96" s="5" t="s">
        <v>167</v>
      </c>
      <c r="C96" s="5" t="s">
        <v>828</v>
      </c>
      <c r="D96" s="45" t="s">
        <v>829</v>
      </c>
      <c r="E96" s="46" t="s">
        <v>322</v>
      </c>
      <c r="F96" s="116">
        <v>12</v>
      </c>
      <c r="G96" s="265"/>
      <c r="H96" s="266"/>
    </row>
    <row r="97" spans="1:8" ht="24">
      <c r="A97" s="119">
        <v>85</v>
      </c>
      <c r="B97" s="5" t="s">
        <v>167</v>
      </c>
      <c r="C97" s="5" t="s">
        <v>830</v>
      </c>
      <c r="D97" s="45" t="s">
        <v>831</v>
      </c>
      <c r="E97" s="46" t="s">
        <v>48</v>
      </c>
      <c r="F97" s="116">
        <v>145</v>
      </c>
      <c r="G97" s="265"/>
      <c r="H97" s="266"/>
    </row>
    <row r="98" spans="1:8">
      <c r="A98" s="119">
        <v>86</v>
      </c>
      <c r="B98" s="5" t="s">
        <v>167</v>
      </c>
      <c r="C98" s="5" t="s">
        <v>702</v>
      </c>
      <c r="D98" s="45" t="s">
        <v>832</v>
      </c>
      <c r="E98" s="46" t="s">
        <v>322</v>
      </c>
      <c r="F98" s="116">
        <v>1</v>
      </c>
      <c r="G98" s="265"/>
      <c r="H98" s="266"/>
    </row>
    <row r="99" spans="1:8">
      <c r="A99" s="119">
        <v>87</v>
      </c>
      <c r="B99" s="5" t="s">
        <v>167</v>
      </c>
      <c r="C99" s="5" t="s">
        <v>702</v>
      </c>
      <c r="D99" s="45" t="s">
        <v>833</v>
      </c>
      <c r="E99" s="46" t="s">
        <v>322</v>
      </c>
      <c r="F99" s="116">
        <v>1</v>
      </c>
      <c r="G99" s="265"/>
      <c r="H99" s="266"/>
    </row>
    <row r="100" spans="1:8" ht="24">
      <c r="A100" s="42">
        <v>12</v>
      </c>
      <c r="B100" s="43"/>
      <c r="C100" s="43"/>
      <c r="D100" s="44" t="s">
        <v>834</v>
      </c>
      <c r="E100" s="43"/>
      <c r="F100" s="118"/>
      <c r="G100" s="244"/>
      <c r="H100" s="264"/>
    </row>
    <row r="101" spans="1:8" ht="84">
      <c r="A101" s="119">
        <v>88</v>
      </c>
      <c r="B101" s="5" t="s">
        <v>167</v>
      </c>
      <c r="C101" s="5" t="s">
        <v>835</v>
      </c>
      <c r="D101" s="45" t="s">
        <v>836</v>
      </c>
      <c r="E101" s="46" t="s">
        <v>322</v>
      </c>
      <c r="F101" s="116">
        <v>1</v>
      </c>
      <c r="G101" s="265"/>
      <c r="H101" s="266"/>
    </row>
    <row r="102" spans="1:8" ht="96">
      <c r="A102" s="119">
        <v>81</v>
      </c>
      <c r="B102" s="5" t="s">
        <v>167</v>
      </c>
      <c r="C102" s="5" t="s">
        <v>835</v>
      </c>
      <c r="D102" s="45" t="s">
        <v>837</v>
      </c>
      <c r="E102" s="46" t="s">
        <v>322</v>
      </c>
      <c r="F102" s="116">
        <v>1</v>
      </c>
      <c r="G102" s="265"/>
      <c r="H102" s="266"/>
    </row>
    <row r="103" spans="1:8" ht="84">
      <c r="A103" s="119">
        <v>82</v>
      </c>
      <c r="B103" s="5" t="s">
        <v>167</v>
      </c>
      <c r="C103" s="5" t="s">
        <v>835</v>
      </c>
      <c r="D103" s="45" t="s">
        <v>838</v>
      </c>
      <c r="E103" s="46" t="s">
        <v>322</v>
      </c>
      <c r="F103" s="116">
        <v>1</v>
      </c>
      <c r="G103" s="265"/>
      <c r="H103" s="266"/>
    </row>
    <row r="104" spans="1:8" ht="45.6" customHeight="1">
      <c r="A104" s="119">
        <v>83</v>
      </c>
      <c r="B104" s="5" t="s">
        <v>167</v>
      </c>
      <c r="C104" s="5" t="s">
        <v>835</v>
      </c>
      <c r="D104" s="45" t="s">
        <v>839</v>
      </c>
      <c r="E104" s="46" t="s">
        <v>322</v>
      </c>
      <c r="F104" s="116">
        <v>1</v>
      </c>
      <c r="G104" s="265"/>
      <c r="H104" s="266"/>
    </row>
    <row r="106" spans="1:8" ht="15.6" customHeight="1">
      <c r="F106" s="192" t="s">
        <v>216</v>
      </c>
      <c r="G106" s="192"/>
      <c r="H106" s="268"/>
    </row>
  </sheetData>
  <sheetProtection algorithmName="SHA-512" hashValue="FnTO4lhm6QX7eFzy5qeseQ4W9mChxO4qjwjdgRy8GleZsf3/YgrxgBUkkotjFvyLIsddFWBIySPPcClOVIgunQ==" saltValue="9iqkQWQveDkmUNHOJw9i1w==" spinCount="100000" sheet="1" objects="1" scenarios="1"/>
  <mergeCells count="1">
    <mergeCell ref="F106:G106"/>
  </mergeCells>
  <pageMargins left="0.7" right="0.7" top="0.75" bottom="0.75" header="0.3" footer="0.3"/>
  <pageSetup paperSize="9" scale="6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zoomScale="130" zoomScaleNormal="130" workbookViewId="0">
      <selection activeCell="D13" sqref="D13"/>
    </sheetView>
  </sheetViews>
  <sheetFormatPr defaultRowHeight="12"/>
  <cols>
    <col min="1" max="1" width="6.33203125" style="73" customWidth="1"/>
    <col min="2" max="2" width="11.88671875" style="22" customWidth="1"/>
    <col min="3" max="3" width="10.33203125" style="22" customWidth="1"/>
    <col min="4" max="4" width="42.6640625" style="22" customWidth="1"/>
    <col min="5" max="5" width="4.33203125" style="22" customWidth="1"/>
    <col min="6" max="6" width="12" style="79" customWidth="1"/>
    <col min="7" max="7" width="16" style="247" customWidth="1"/>
    <col min="8" max="8" width="17.6640625" style="247" customWidth="1"/>
    <col min="9" max="9" width="10.33203125" style="22" bestFit="1" customWidth="1"/>
    <col min="10" max="12" width="11.109375" style="159" customWidth="1"/>
    <col min="13" max="256" width="8.88671875" style="22"/>
    <col min="257" max="257" width="5.44140625" style="22" customWidth="1"/>
    <col min="258" max="258" width="10.5546875" style="22" customWidth="1"/>
    <col min="259" max="259" width="10.33203125" style="22" customWidth="1"/>
    <col min="260" max="260" width="42.6640625" style="22" customWidth="1"/>
    <col min="261" max="261" width="4.33203125" style="22" customWidth="1"/>
    <col min="262" max="262" width="12" style="22" customWidth="1"/>
    <col min="263" max="512" width="8.88671875" style="22"/>
    <col min="513" max="513" width="5.44140625" style="22" customWidth="1"/>
    <col min="514" max="514" width="10.5546875" style="22" customWidth="1"/>
    <col min="515" max="515" width="10.33203125" style="22" customWidth="1"/>
    <col min="516" max="516" width="42.6640625" style="22" customWidth="1"/>
    <col min="517" max="517" width="4.33203125" style="22" customWidth="1"/>
    <col min="518" max="518" width="12" style="22" customWidth="1"/>
    <col min="519" max="768" width="8.88671875" style="22"/>
    <col min="769" max="769" width="5.44140625" style="22" customWidth="1"/>
    <col min="770" max="770" width="10.5546875" style="22" customWidth="1"/>
    <col min="771" max="771" width="10.33203125" style="22" customWidth="1"/>
    <col min="772" max="772" width="42.6640625" style="22" customWidth="1"/>
    <col min="773" max="773" width="4.33203125" style="22" customWidth="1"/>
    <col min="774" max="774" width="12" style="22" customWidth="1"/>
    <col min="775" max="1024" width="8.88671875" style="22"/>
    <col min="1025" max="1025" width="5.44140625" style="22" customWidth="1"/>
    <col min="1026" max="1026" width="10.5546875" style="22" customWidth="1"/>
    <col min="1027" max="1027" width="10.33203125" style="22" customWidth="1"/>
    <col min="1028" max="1028" width="42.6640625" style="22" customWidth="1"/>
    <col min="1029" max="1029" width="4.33203125" style="22" customWidth="1"/>
    <col min="1030" max="1030" width="12" style="22" customWidth="1"/>
    <col min="1031" max="1280" width="8.88671875" style="22"/>
    <col min="1281" max="1281" width="5.44140625" style="22" customWidth="1"/>
    <col min="1282" max="1282" width="10.5546875" style="22" customWidth="1"/>
    <col min="1283" max="1283" width="10.33203125" style="22" customWidth="1"/>
    <col min="1284" max="1284" width="42.6640625" style="22" customWidth="1"/>
    <col min="1285" max="1285" width="4.33203125" style="22" customWidth="1"/>
    <col min="1286" max="1286" width="12" style="22" customWidth="1"/>
    <col min="1287" max="1536" width="8.88671875" style="22"/>
    <col min="1537" max="1537" width="5.44140625" style="22" customWidth="1"/>
    <col min="1538" max="1538" width="10.5546875" style="22" customWidth="1"/>
    <col min="1539" max="1539" width="10.33203125" style="22" customWidth="1"/>
    <col min="1540" max="1540" width="42.6640625" style="22" customWidth="1"/>
    <col min="1541" max="1541" width="4.33203125" style="22" customWidth="1"/>
    <col min="1542" max="1542" width="12" style="22" customWidth="1"/>
    <col min="1543" max="1792" width="8.88671875" style="22"/>
    <col min="1793" max="1793" width="5.44140625" style="22" customWidth="1"/>
    <col min="1794" max="1794" width="10.5546875" style="22" customWidth="1"/>
    <col min="1795" max="1795" width="10.33203125" style="22" customWidth="1"/>
    <col min="1796" max="1796" width="42.6640625" style="22" customWidth="1"/>
    <col min="1797" max="1797" width="4.33203125" style="22" customWidth="1"/>
    <col min="1798" max="1798" width="12" style="22" customWidth="1"/>
    <col min="1799" max="2048" width="8.88671875" style="22"/>
    <col min="2049" max="2049" width="5.44140625" style="22" customWidth="1"/>
    <col min="2050" max="2050" width="10.5546875" style="22" customWidth="1"/>
    <col min="2051" max="2051" width="10.33203125" style="22" customWidth="1"/>
    <col min="2052" max="2052" width="42.6640625" style="22" customWidth="1"/>
    <col min="2053" max="2053" width="4.33203125" style="22" customWidth="1"/>
    <col min="2054" max="2054" width="12" style="22" customWidth="1"/>
    <col min="2055" max="2304" width="8.88671875" style="22"/>
    <col min="2305" max="2305" width="5.44140625" style="22" customWidth="1"/>
    <col min="2306" max="2306" width="10.5546875" style="22" customWidth="1"/>
    <col min="2307" max="2307" width="10.33203125" style="22" customWidth="1"/>
    <col min="2308" max="2308" width="42.6640625" style="22" customWidth="1"/>
    <col min="2309" max="2309" width="4.33203125" style="22" customWidth="1"/>
    <col min="2310" max="2310" width="12" style="22" customWidth="1"/>
    <col min="2311" max="2560" width="8.88671875" style="22"/>
    <col min="2561" max="2561" width="5.44140625" style="22" customWidth="1"/>
    <col min="2562" max="2562" width="10.5546875" style="22" customWidth="1"/>
    <col min="2563" max="2563" width="10.33203125" style="22" customWidth="1"/>
    <col min="2564" max="2564" width="42.6640625" style="22" customWidth="1"/>
    <col min="2565" max="2565" width="4.33203125" style="22" customWidth="1"/>
    <col min="2566" max="2566" width="12" style="22" customWidth="1"/>
    <col min="2567" max="2816" width="8.88671875" style="22"/>
    <col min="2817" max="2817" width="5.44140625" style="22" customWidth="1"/>
    <col min="2818" max="2818" width="10.5546875" style="22" customWidth="1"/>
    <col min="2819" max="2819" width="10.33203125" style="22" customWidth="1"/>
    <col min="2820" max="2820" width="42.6640625" style="22" customWidth="1"/>
    <col min="2821" max="2821" width="4.33203125" style="22" customWidth="1"/>
    <col min="2822" max="2822" width="12" style="22" customWidth="1"/>
    <col min="2823" max="3072" width="8.88671875" style="22"/>
    <col min="3073" max="3073" width="5.44140625" style="22" customWidth="1"/>
    <col min="3074" max="3074" width="10.5546875" style="22" customWidth="1"/>
    <col min="3075" max="3075" width="10.33203125" style="22" customWidth="1"/>
    <col min="3076" max="3076" width="42.6640625" style="22" customWidth="1"/>
    <col min="3077" max="3077" width="4.33203125" style="22" customWidth="1"/>
    <col min="3078" max="3078" width="12" style="22" customWidth="1"/>
    <col min="3079" max="3328" width="8.88671875" style="22"/>
    <col min="3329" max="3329" width="5.44140625" style="22" customWidth="1"/>
    <col min="3330" max="3330" width="10.5546875" style="22" customWidth="1"/>
    <col min="3331" max="3331" width="10.33203125" style="22" customWidth="1"/>
    <col min="3332" max="3332" width="42.6640625" style="22" customWidth="1"/>
    <col min="3333" max="3333" width="4.33203125" style="22" customWidth="1"/>
    <col min="3334" max="3334" width="12" style="22" customWidth="1"/>
    <col min="3335" max="3584" width="8.88671875" style="22"/>
    <col min="3585" max="3585" width="5.44140625" style="22" customWidth="1"/>
    <col min="3586" max="3586" width="10.5546875" style="22" customWidth="1"/>
    <col min="3587" max="3587" width="10.33203125" style="22" customWidth="1"/>
    <col min="3588" max="3588" width="42.6640625" style="22" customWidth="1"/>
    <col min="3589" max="3589" width="4.33203125" style="22" customWidth="1"/>
    <col min="3590" max="3590" width="12" style="22" customWidth="1"/>
    <col min="3591" max="3840" width="8.88671875" style="22"/>
    <col min="3841" max="3841" width="5.44140625" style="22" customWidth="1"/>
    <col min="3842" max="3842" width="10.5546875" style="22" customWidth="1"/>
    <col min="3843" max="3843" width="10.33203125" style="22" customWidth="1"/>
    <col min="3844" max="3844" width="42.6640625" style="22" customWidth="1"/>
    <col min="3845" max="3845" width="4.33203125" style="22" customWidth="1"/>
    <col min="3846" max="3846" width="12" style="22" customWidth="1"/>
    <col min="3847" max="4096" width="8.88671875" style="22"/>
    <col min="4097" max="4097" width="5.44140625" style="22" customWidth="1"/>
    <col min="4098" max="4098" width="10.5546875" style="22" customWidth="1"/>
    <col min="4099" max="4099" width="10.33203125" style="22" customWidth="1"/>
    <col min="4100" max="4100" width="42.6640625" style="22" customWidth="1"/>
    <col min="4101" max="4101" width="4.33203125" style="22" customWidth="1"/>
    <col min="4102" max="4102" width="12" style="22" customWidth="1"/>
    <col min="4103" max="4352" width="8.88671875" style="22"/>
    <col min="4353" max="4353" width="5.44140625" style="22" customWidth="1"/>
    <col min="4354" max="4354" width="10.5546875" style="22" customWidth="1"/>
    <col min="4355" max="4355" width="10.33203125" style="22" customWidth="1"/>
    <col min="4356" max="4356" width="42.6640625" style="22" customWidth="1"/>
    <col min="4357" max="4357" width="4.33203125" style="22" customWidth="1"/>
    <col min="4358" max="4358" width="12" style="22" customWidth="1"/>
    <col min="4359" max="4608" width="8.88671875" style="22"/>
    <col min="4609" max="4609" width="5.44140625" style="22" customWidth="1"/>
    <col min="4610" max="4610" width="10.5546875" style="22" customWidth="1"/>
    <col min="4611" max="4611" width="10.33203125" style="22" customWidth="1"/>
    <col min="4612" max="4612" width="42.6640625" style="22" customWidth="1"/>
    <col min="4613" max="4613" width="4.33203125" style="22" customWidth="1"/>
    <col min="4614" max="4614" width="12" style="22" customWidth="1"/>
    <col min="4615" max="4864" width="8.88671875" style="22"/>
    <col min="4865" max="4865" width="5.44140625" style="22" customWidth="1"/>
    <col min="4866" max="4866" width="10.5546875" style="22" customWidth="1"/>
    <col min="4867" max="4867" width="10.33203125" style="22" customWidth="1"/>
    <col min="4868" max="4868" width="42.6640625" style="22" customWidth="1"/>
    <col min="4869" max="4869" width="4.33203125" style="22" customWidth="1"/>
    <col min="4870" max="4870" width="12" style="22" customWidth="1"/>
    <col min="4871" max="5120" width="8.88671875" style="22"/>
    <col min="5121" max="5121" width="5.44140625" style="22" customWidth="1"/>
    <col min="5122" max="5122" width="10.5546875" style="22" customWidth="1"/>
    <col min="5123" max="5123" width="10.33203125" style="22" customWidth="1"/>
    <col min="5124" max="5124" width="42.6640625" style="22" customWidth="1"/>
    <col min="5125" max="5125" width="4.33203125" style="22" customWidth="1"/>
    <col min="5126" max="5126" width="12" style="22" customWidth="1"/>
    <col min="5127" max="5376" width="8.88671875" style="22"/>
    <col min="5377" max="5377" width="5.44140625" style="22" customWidth="1"/>
    <col min="5378" max="5378" width="10.5546875" style="22" customWidth="1"/>
    <col min="5379" max="5379" width="10.33203125" style="22" customWidth="1"/>
    <col min="5380" max="5380" width="42.6640625" style="22" customWidth="1"/>
    <col min="5381" max="5381" width="4.33203125" style="22" customWidth="1"/>
    <col min="5382" max="5382" width="12" style="22" customWidth="1"/>
    <col min="5383" max="5632" width="8.88671875" style="22"/>
    <col min="5633" max="5633" width="5.44140625" style="22" customWidth="1"/>
    <col min="5634" max="5634" width="10.5546875" style="22" customWidth="1"/>
    <col min="5635" max="5635" width="10.33203125" style="22" customWidth="1"/>
    <col min="5636" max="5636" width="42.6640625" style="22" customWidth="1"/>
    <col min="5637" max="5637" width="4.33203125" style="22" customWidth="1"/>
    <col min="5638" max="5638" width="12" style="22" customWidth="1"/>
    <col min="5639" max="5888" width="8.88671875" style="22"/>
    <col min="5889" max="5889" width="5.44140625" style="22" customWidth="1"/>
    <col min="5890" max="5890" width="10.5546875" style="22" customWidth="1"/>
    <col min="5891" max="5891" width="10.33203125" style="22" customWidth="1"/>
    <col min="5892" max="5892" width="42.6640625" style="22" customWidth="1"/>
    <col min="5893" max="5893" width="4.33203125" style="22" customWidth="1"/>
    <col min="5894" max="5894" width="12" style="22" customWidth="1"/>
    <col min="5895" max="6144" width="8.88671875" style="22"/>
    <col min="6145" max="6145" width="5.44140625" style="22" customWidth="1"/>
    <col min="6146" max="6146" width="10.5546875" style="22" customWidth="1"/>
    <col min="6147" max="6147" width="10.33203125" style="22" customWidth="1"/>
    <col min="6148" max="6148" width="42.6640625" style="22" customWidth="1"/>
    <col min="6149" max="6149" width="4.33203125" style="22" customWidth="1"/>
    <col min="6150" max="6150" width="12" style="22" customWidth="1"/>
    <col min="6151" max="6400" width="8.88671875" style="22"/>
    <col min="6401" max="6401" width="5.44140625" style="22" customWidth="1"/>
    <col min="6402" max="6402" width="10.5546875" style="22" customWidth="1"/>
    <col min="6403" max="6403" width="10.33203125" style="22" customWidth="1"/>
    <col min="6404" max="6404" width="42.6640625" style="22" customWidth="1"/>
    <col min="6405" max="6405" width="4.33203125" style="22" customWidth="1"/>
    <col min="6406" max="6406" width="12" style="22" customWidth="1"/>
    <col min="6407" max="6656" width="8.88671875" style="22"/>
    <col min="6657" max="6657" width="5.44140625" style="22" customWidth="1"/>
    <col min="6658" max="6658" width="10.5546875" style="22" customWidth="1"/>
    <col min="6659" max="6659" width="10.33203125" style="22" customWidth="1"/>
    <col min="6660" max="6660" width="42.6640625" style="22" customWidth="1"/>
    <col min="6661" max="6661" width="4.33203125" style="22" customWidth="1"/>
    <col min="6662" max="6662" width="12" style="22" customWidth="1"/>
    <col min="6663" max="6912" width="8.88671875" style="22"/>
    <col min="6913" max="6913" width="5.44140625" style="22" customWidth="1"/>
    <col min="6914" max="6914" width="10.5546875" style="22" customWidth="1"/>
    <col min="6915" max="6915" width="10.33203125" style="22" customWidth="1"/>
    <col min="6916" max="6916" width="42.6640625" style="22" customWidth="1"/>
    <col min="6917" max="6917" width="4.33203125" style="22" customWidth="1"/>
    <col min="6918" max="6918" width="12" style="22" customWidth="1"/>
    <col min="6919" max="7168" width="8.88671875" style="22"/>
    <col min="7169" max="7169" width="5.44140625" style="22" customWidth="1"/>
    <col min="7170" max="7170" width="10.5546875" style="22" customWidth="1"/>
    <col min="7171" max="7171" width="10.33203125" style="22" customWidth="1"/>
    <col min="7172" max="7172" width="42.6640625" style="22" customWidth="1"/>
    <col min="7173" max="7173" width="4.33203125" style="22" customWidth="1"/>
    <col min="7174" max="7174" width="12" style="22" customWidth="1"/>
    <col min="7175" max="7424" width="8.88671875" style="22"/>
    <col min="7425" max="7425" width="5.44140625" style="22" customWidth="1"/>
    <col min="7426" max="7426" width="10.5546875" style="22" customWidth="1"/>
    <col min="7427" max="7427" width="10.33203125" style="22" customWidth="1"/>
    <col min="7428" max="7428" width="42.6640625" style="22" customWidth="1"/>
    <col min="7429" max="7429" width="4.33203125" style="22" customWidth="1"/>
    <col min="7430" max="7430" width="12" style="22" customWidth="1"/>
    <col min="7431" max="7680" width="8.88671875" style="22"/>
    <col min="7681" max="7681" width="5.44140625" style="22" customWidth="1"/>
    <col min="7682" max="7682" width="10.5546875" style="22" customWidth="1"/>
    <col min="7683" max="7683" width="10.33203125" style="22" customWidth="1"/>
    <col min="7684" max="7684" width="42.6640625" style="22" customWidth="1"/>
    <col min="7685" max="7685" width="4.33203125" style="22" customWidth="1"/>
    <col min="7686" max="7686" width="12" style="22" customWidth="1"/>
    <col min="7687" max="7936" width="8.88671875" style="22"/>
    <col min="7937" max="7937" width="5.44140625" style="22" customWidth="1"/>
    <col min="7938" max="7938" width="10.5546875" style="22" customWidth="1"/>
    <col min="7939" max="7939" width="10.33203125" style="22" customWidth="1"/>
    <col min="7940" max="7940" width="42.6640625" style="22" customWidth="1"/>
    <col min="7941" max="7941" width="4.33203125" style="22" customWidth="1"/>
    <col min="7942" max="7942" width="12" style="22" customWidth="1"/>
    <col min="7943" max="8192" width="8.88671875" style="22"/>
    <col min="8193" max="8193" width="5.44140625" style="22" customWidth="1"/>
    <col min="8194" max="8194" width="10.5546875" style="22" customWidth="1"/>
    <col min="8195" max="8195" width="10.33203125" style="22" customWidth="1"/>
    <col min="8196" max="8196" width="42.6640625" style="22" customWidth="1"/>
    <col min="8197" max="8197" width="4.33203125" style="22" customWidth="1"/>
    <col min="8198" max="8198" width="12" style="22" customWidth="1"/>
    <col min="8199" max="8448" width="8.88671875" style="22"/>
    <col min="8449" max="8449" width="5.44140625" style="22" customWidth="1"/>
    <col min="8450" max="8450" width="10.5546875" style="22" customWidth="1"/>
    <col min="8451" max="8451" width="10.33203125" style="22" customWidth="1"/>
    <col min="8452" max="8452" width="42.6640625" style="22" customWidth="1"/>
    <col min="8453" max="8453" width="4.33203125" style="22" customWidth="1"/>
    <col min="8454" max="8454" width="12" style="22" customWidth="1"/>
    <col min="8455" max="8704" width="8.88671875" style="22"/>
    <col min="8705" max="8705" width="5.44140625" style="22" customWidth="1"/>
    <col min="8706" max="8706" width="10.5546875" style="22" customWidth="1"/>
    <col min="8707" max="8707" width="10.33203125" style="22" customWidth="1"/>
    <col min="8708" max="8708" width="42.6640625" style="22" customWidth="1"/>
    <col min="8709" max="8709" width="4.33203125" style="22" customWidth="1"/>
    <col min="8710" max="8710" width="12" style="22" customWidth="1"/>
    <col min="8711" max="8960" width="8.88671875" style="22"/>
    <col min="8961" max="8961" width="5.44140625" style="22" customWidth="1"/>
    <col min="8962" max="8962" width="10.5546875" style="22" customWidth="1"/>
    <col min="8963" max="8963" width="10.33203125" style="22" customWidth="1"/>
    <col min="8964" max="8964" width="42.6640625" style="22" customWidth="1"/>
    <col min="8965" max="8965" width="4.33203125" style="22" customWidth="1"/>
    <col min="8966" max="8966" width="12" style="22" customWidth="1"/>
    <col min="8967" max="9216" width="8.88671875" style="22"/>
    <col min="9217" max="9217" width="5.44140625" style="22" customWidth="1"/>
    <col min="9218" max="9218" width="10.5546875" style="22" customWidth="1"/>
    <col min="9219" max="9219" width="10.33203125" style="22" customWidth="1"/>
    <col min="9220" max="9220" width="42.6640625" style="22" customWidth="1"/>
    <col min="9221" max="9221" width="4.33203125" style="22" customWidth="1"/>
    <col min="9222" max="9222" width="12" style="22" customWidth="1"/>
    <col min="9223" max="9472" width="8.88671875" style="22"/>
    <col min="9473" max="9473" width="5.44140625" style="22" customWidth="1"/>
    <col min="9474" max="9474" width="10.5546875" style="22" customWidth="1"/>
    <col min="9475" max="9475" width="10.33203125" style="22" customWidth="1"/>
    <col min="9476" max="9476" width="42.6640625" style="22" customWidth="1"/>
    <col min="9477" max="9477" width="4.33203125" style="22" customWidth="1"/>
    <col min="9478" max="9478" width="12" style="22" customWidth="1"/>
    <col min="9479" max="9728" width="8.88671875" style="22"/>
    <col min="9729" max="9729" width="5.44140625" style="22" customWidth="1"/>
    <col min="9730" max="9730" width="10.5546875" style="22" customWidth="1"/>
    <col min="9731" max="9731" width="10.33203125" style="22" customWidth="1"/>
    <col min="9732" max="9732" width="42.6640625" style="22" customWidth="1"/>
    <col min="9733" max="9733" width="4.33203125" style="22" customWidth="1"/>
    <col min="9734" max="9734" width="12" style="22" customWidth="1"/>
    <col min="9735" max="9984" width="8.88671875" style="22"/>
    <col min="9985" max="9985" width="5.44140625" style="22" customWidth="1"/>
    <col min="9986" max="9986" width="10.5546875" style="22" customWidth="1"/>
    <col min="9987" max="9987" width="10.33203125" style="22" customWidth="1"/>
    <col min="9988" max="9988" width="42.6640625" style="22" customWidth="1"/>
    <col min="9989" max="9989" width="4.33203125" style="22" customWidth="1"/>
    <col min="9990" max="9990" width="12" style="22" customWidth="1"/>
    <col min="9991" max="10240" width="8.88671875" style="22"/>
    <col min="10241" max="10241" width="5.44140625" style="22" customWidth="1"/>
    <col min="10242" max="10242" width="10.5546875" style="22" customWidth="1"/>
    <col min="10243" max="10243" width="10.33203125" style="22" customWidth="1"/>
    <col min="10244" max="10244" width="42.6640625" style="22" customWidth="1"/>
    <col min="10245" max="10245" width="4.33203125" style="22" customWidth="1"/>
    <col min="10246" max="10246" width="12" style="22" customWidth="1"/>
    <col min="10247" max="10496" width="8.88671875" style="22"/>
    <col min="10497" max="10497" width="5.44140625" style="22" customWidth="1"/>
    <col min="10498" max="10498" width="10.5546875" style="22" customWidth="1"/>
    <col min="10499" max="10499" width="10.33203125" style="22" customWidth="1"/>
    <col min="10500" max="10500" width="42.6640625" style="22" customWidth="1"/>
    <col min="10501" max="10501" width="4.33203125" style="22" customWidth="1"/>
    <col min="10502" max="10502" width="12" style="22" customWidth="1"/>
    <col min="10503" max="10752" width="8.88671875" style="22"/>
    <col min="10753" max="10753" width="5.44140625" style="22" customWidth="1"/>
    <col min="10754" max="10754" width="10.5546875" style="22" customWidth="1"/>
    <col min="10755" max="10755" width="10.33203125" style="22" customWidth="1"/>
    <col min="10756" max="10756" width="42.6640625" style="22" customWidth="1"/>
    <col min="10757" max="10757" width="4.33203125" style="22" customWidth="1"/>
    <col min="10758" max="10758" width="12" style="22" customWidth="1"/>
    <col min="10759" max="11008" width="8.88671875" style="22"/>
    <col min="11009" max="11009" width="5.44140625" style="22" customWidth="1"/>
    <col min="11010" max="11010" width="10.5546875" style="22" customWidth="1"/>
    <col min="11011" max="11011" width="10.33203125" style="22" customWidth="1"/>
    <col min="11012" max="11012" width="42.6640625" style="22" customWidth="1"/>
    <col min="11013" max="11013" width="4.33203125" style="22" customWidth="1"/>
    <col min="11014" max="11014" width="12" style="22" customWidth="1"/>
    <col min="11015" max="11264" width="8.88671875" style="22"/>
    <col min="11265" max="11265" width="5.44140625" style="22" customWidth="1"/>
    <col min="11266" max="11266" width="10.5546875" style="22" customWidth="1"/>
    <col min="11267" max="11267" width="10.33203125" style="22" customWidth="1"/>
    <col min="11268" max="11268" width="42.6640625" style="22" customWidth="1"/>
    <col min="11269" max="11269" width="4.33203125" style="22" customWidth="1"/>
    <col min="11270" max="11270" width="12" style="22" customWidth="1"/>
    <col min="11271" max="11520" width="8.88671875" style="22"/>
    <col min="11521" max="11521" width="5.44140625" style="22" customWidth="1"/>
    <col min="11522" max="11522" width="10.5546875" style="22" customWidth="1"/>
    <col min="11523" max="11523" width="10.33203125" style="22" customWidth="1"/>
    <col min="11524" max="11524" width="42.6640625" style="22" customWidth="1"/>
    <col min="11525" max="11525" width="4.33203125" style="22" customWidth="1"/>
    <col min="11526" max="11526" width="12" style="22" customWidth="1"/>
    <col min="11527" max="11776" width="8.88671875" style="22"/>
    <col min="11777" max="11777" width="5.44140625" style="22" customWidth="1"/>
    <col min="11778" max="11778" width="10.5546875" style="22" customWidth="1"/>
    <col min="11779" max="11779" width="10.33203125" style="22" customWidth="1"/>
    <col min="11780" max="11780" width="42.6640625" style="22" customWidth="1"/>
    <col min="11781" max="11781" width="4.33203125" style="22" customWidth="1"/>
    <col min="11782" max="11782" width="12" style="22" customWidth="1"/>
    <col min="11783" max="12032" width="8.88671875" style="22"/>
    <col min="12033" max="12033" width="5.44140625" style="22" customWidth="1"/>
    <col min="12034" max="12034" width="10.5546875" style="22" customWidth="1"/>
    <col min="12035" max="12035" width="10.33203125" style="22" customWidth="1"/>
    <col min="12036" max="12036" width="42.6640625" style="22" customWidth="1"/>
    <col min="12037" max="12037" width="4.33203125" style="22" customWidth="1"/>
    <col min="12038" max="12038" width="12" style="22" customWidth="1"/>
    <col min="12039" max="12288" width="8.88671875" style="22"/>
    <col min="12289" max="12289" width="5.44140625" style="22" customWidth="1"/>
    <col min="12290" max="12290" width="10.5546875" style="22" customWidth="1"/>
    <col min="12291" max="12291" width="10.33203125" style="22" customWidth="1"/>
    <col min="12292" max="12292" width="42.6640625" style="22" customWidth="1"/>
    <col min="12293" max="12293" width="4.33203125" style="22" customWidth="1"/>
    <col min="12294" max="12294" width="12" style="22" customWidth="1"/>
    <col min="12295" max="12544" width="8.88671875" style="22"/>
    <col min="12545" max="12545" width="5.44140625" style="22" customWidth="1"/>
    <col min="12546" max="12546" width="10.5546875" style="22" customWidth="1"/>
    <col min="12547" max="12547" width="10.33203125" style="22" customWidth="1"/>
    <col min="12548" max="12548" width="42.6640625" style="22" customWidth="1"/>
    <col min="12549" max="12549" width="4.33203125" style="22" customWidth="1"/>
    <col min="12550" max="12550" width="12" style="22" customWidth="1"/>
    <col min="12551" max="12800" width="8.88671875" style="22"/>
    <col min="12801" max="12801" width="5.44140625" style="22" customWidth="1"/>
    <col min="12802" max="12802" width="10.5546875" style="22" customWidth="1"/>
    <col min="12803" max="12803" width="10.33203125" style="22" customWidth="1"/>
    <col min="12804" max="12804" width="42.6640625" style="22" customWidth="1"/>
    <col min="12805" max="12805" width="4.33203125" style="22" customWidth="1"/>
    <col min="12806" max="12806" width="12" style="22" customWidth="1"/>
    <col min="12807" max="13056" width="8.88671875" style="22"/>
    <col min="13057" max="13057" width="5.44140625" style="22" customWidth="1"/>
    <col min="13058" max="13058" width="10.5546875" style="22" customWidth="1"/>
    <col min="13059" max="13059" width="10.33203125" style="22" customWidth="1"/>
    <col min="13060" max="13060" width="42.6640625" style="22" customWidth="1"/>
    <col min="13061" max="13061" width="4.33203125" style="22" customWidth="1"/>
    <col min="13062" max="13062" width="12" style="22" customWidth="1"/>
    <col min="13063" max="13312" width="8.88671875" style="22"/>
    <col min="13313" max="13313" width="5.44140625" style="22" customWidth="1"/>
    <col min="13314" max="13314" width="10.5546875" style="22" customWidth="1"/>
    <col min="13315" max="13315" width="10.33203125" style="22" customWidth="1"/>
    <col min="13316" max="13316" width="42.6640625" style="22" customWidth="1"/>
    <col min="13317" max="13317" width="4.33203125" style="22" customWidth="1"/>
    <col min="13318" max="13318" width="12" style="22" customWidth="1"/>
    <col min="13319" max="13568" width="8.88671875" style="22"/>
    <col min="13569" max="13569" width="5.44140625" style="22" customWidth="1"/>
    <col min="13570" max="13570" width="10.5546875" style="22" customWidth="1"/>
    <col min="13571" max="13571" width="10.33203125" style="22" customWidth="1"/>
    <col min="13572" max="13572" width="42.6640625" style="22" customWidth="1"/>
    <col min="13573" max="13573" width="4.33203125" style="22" customWidth="1"/>
    <col min="13574" max="13574" width="12" style="22" customWidth="1"/>
    <col min="13575" max="13824" width="8.88671875" style="22"/>
    <col min="13825" max="13825" width="5.44140625" style="22" customWidth="1"/>
    <col min="13826" max="13826" width="10.5546875" style="22" customWidth="1"/>
    <col min="13827" max="13827" width="10.33203125" style="22" customWidth="1"/>
    <col min="13828" max="13828" width="42.6640625" style="22" customWidth="1"/>
    <col min="13829" max="13829" width="4.33203125" style="22" customWidth="1"/>
    <col min="13830" max="13830" width="12" style="22" customWidth="1"/>
    <col min="13831" max="14080" width="8.88671875" style="22"/>
    <col min="14081" max="14081" width="5.44140625" style="22" customWidth="1"/>
    <col min="14082" max="14082" width="10.5546875" style="22" customWidth="1"/>
    <col min="14083" max="14083" width="10.33203125" style="22" customWidth="1"/>
    <col min="14084" max="14084" width="42.6640625" style="22" customWidth="1"/>
    <col min="14085" max="14085" width="4.33203125" style="22" customWidth="1"/>
    <col min="14086" max="14086" width="12" style="22" customWidth="1"/>
    <col min="14087" max="14336" width="8.88671875" style="22"/>
    <col min="14337" max="14337" width="5.44140625" style="22" customWidth="1"/>
    <col min="14338" max="14338" width="10.5546875" style="22" customWidth="1"/>
    <col min="14339" max="14339" width="10.33203125" style="22" customWidth="1"/>
    <col min="14340" max="14340" width="42.6640625" style="22" customWidth="1"/>
    <col min="14341" max="14341" width="4.33203125" style="22" customWidth="1"/>
    <col min="14342" max="14342" width="12" style="22" customWidth="1"/>
    <col min="14343" max="14592" width="8.88671875" style="22"/>
    <col min="14593" max="14593" width="5.44140625" style="22" customWidth="1"/>
    <col min="14594" max="14594" width="10.5546875" style="22" customWidth="1"/>
    <col min="14595" max="14595" width="10.33203125" style="22" customWidth="1"/>
    <col min="14596" max="14596" width="42.6640625" style="22" customWidth="1"/>
    <col min="14597" max="14597" width="4.33203125" style="22" customWidth="1"/>
    <col min="14598" max="14598" width="12" style="22" customWidth="1"/>
    <col min="14599" max="14848" width="8.88671875" style="22"/>
    <col min="14849" max="14849" width="5.44140625" style="22" customWidth="1"/>
    <col min="14850" max="14850" width="10.5546875" style="22" customWidth="1"/>
    <col min="14851" max="14851" width="10.33203125" style="22" customWidth="1"/>
    <col min="14852" max="14852" width="42.6640625" style="22" customWidth="1"/>
    <col min="14853" max="14853" width="4.33203125" style="22" customWidth="1"/>
    <col min="14854" max="14854" width="12" style="22" customWidth="1"/>
    <col min="14855" max="15104" width="8.88671875" style="22"/>
    <col min="15105" max="15105" width="5.44140625" style="22" customWidth="1"/>
    <col min="15106" max="15106" width="10.5546875" style="22" customWidth="1"/>
    <col min="15107" max="15107" width="10.33203125" style="22" customWidth="1"/>
    <col min="15108" max="15108" width="42.6640625" style="22" customWidth="1"/>
    <col min="15109" max="15109" width="4.33203125" style="22" customWidth="1"/>
    <col min="15110" max="15110" width="12" style="22" customWidth="1"/>
    <col min="15111" max="15360" width="8.88671875" style="22"/>
    <col min="15361" max="15361" width="5.44140625" style="22" customWidth="1"/>
    <col min="15362" max="15362" width="10.5546875" style="22" customWidth="1"/>
    <col min="15363" max="15363" width="10.33203125" style="22" customWidth="1"/>
    <col min="15364" max="15364" width="42.6640625" style="22" customWidth="1"/>
    <col min="15365" max="15365" width="4.33203125" style="22" customWidth="1"/>
    <col min="15366" max="15366" width="12" style="22" customWidth="1"/>
    <col min="15367" max="15616" width="8.88671875" style="22"/>
    <col min="15617" max="15617" width="5.44140625" style="22" customWidth="1"/>
    <col min="15618" max="15618" width="10.5546875" style="22" customWidth="1"/>
    <col min="15619" max="15619" width="10.33203125" style="22" customWidth="1"/>
    <col min="15620" max="15620" width="42.6640625" style="22" customWidth="1"/>
    <col min="15621" max="15621" width="4.33203125" style="22" customWidth="1"/>
    <col min="15622" max="15622" width="12" style="22" customWidth="1"/>
    <col min="15623" max="15872" width="8.88671875" style="22"/>
    <col min="15873" max="15873" width="5.44140625" style="22" customWidth="1"/>
    <col min="15874" max="15874" width="10.5546875" style="22" customWidth="1"/>
    <col min="15875" max="15875" width="10.33203125" style="22" customWidth="1"/>
    <col min="15876" max="15876" width="42.6640625" style="22" customWidth="1"/>
    <col min="15877" max="15877" width="4.33203125" style="22" customWidth="1"/>
    <col min="15878" max="15878" width="12" style="22" customWidth="1"/>
    <col min="15879" max="16128" width="8.88671875" style="22"/>
    <col min="16129" max="16129" width="5.44140625" style="22" customWidth="1"/>
    <col min="16130" max="16130" width="10.5546875" style="22" customWidth="1"/>
    <col min="16131" max="16131" width="10.33203125" style="22" customWidth="1"/>
    <col min="16132" max="16132" width="42.6640625" style="22" customWidth="1"/>
    <col min="16133" max="16133" width="4.33203125" style="22" customWidth="1"/>
    <col min="16134" max="16134" width="12" style="22" customWidth="1"/>
    <col min="16135" max="16384" width="8.88671875" style="22"/>
  </cols>
  <sheetData>
    <row r="1" spans="1:9" ht="14.4" customHeight="1">
      <c r="A1" s="186"/>
      <c r="B1" s="186"/>
      <c r="C1" s="186"/>
      <c r="D1" s="186"/>
      <c r="E1" s="186"/>
      <c r="F1" s="186"/>
    </row>
    <row r="2" spans="1:9" ht="32.4" customHeight="1">
      <c r="A2" s="125" t="s">
        <v>1</v>
      </c>
      <c r="B2" s="97" t="s">
        <v>36</v>
      </c>
      <c r="C2" s="97" t="s">
        <v>37</v>
      </c>
      <c r="D2" s="98" t="s">
        <v>38</v>
      </c>
      <c r="E2" s="98" t="s">
        <v>39</v>
      </c>
      <c r="F2" s="98" t="s">
        <v>40</v>
      </c>
      <c r="G2" s="222" t="s">
        <v>41</v>
      </c>
      <c r="H2" s="222" t="s">
        <v>42</v>
      </c>
    </row>
    <row r="3" spans="1:9" ht="14.4" customHeight="1">
      <c r="A3" s="126"/>
      <c r="B3" s="121"/>
      <c r="C3" s="121"/>
      <c r="D3" s="121"/>
      <c r="E3" s="121"/>
      <c r="F3" s="122"/>
      <c r="G3" s="269"/>
      <c r="H3" s="269"/>
    </row>
    <row r="4" spans="1:9" ht="12" customHeight="1">
      <c r="A4" s="127" t="s">
        <v>43</v>
      </c>
      <c r="B4" s="99"/>
      <c r="C4" s="124"/>
      <c r="D4" s="193" t="s">
        <v>840</v>
      </c>
      <c r="E4" s="193"/>
      <c r="F4" s="179"/>
      <c r="G4" s="270"/>
      <c r="H4" s="270"/>
    </row>
    <row r="5" spans="1:9" ht="33" customHeight="1">
      <c r="A5" s="81" t="s">
        <v>43</v>
      </c>
      <c r="B5" s="34" t="s">
        <v>45</v>
      </c>
      <c r="C5" s="34" t="s">
        <v>46</v>
      </c>
      <c r="D5" s="2" t="s">
        <v>841</v>
      </c>
      <c r="E5" s="1" t="s">
        <v>52</v>
      </c>
      <c r="F5" s="76">
        <v>11344.7</v>
      </c>
      <c r="G5" s="271"/>
      <c r="H5" s="271"/>
    </row>
    <row r="6" spans="1:9" ht="53.25" customHeight="1">
      <c r="A6" s="81">
        <f>A5+1</f>
        <v>2</v>
      </c>
      <c r="B6" s="34" t="s">
        <v>45</v>
      </c>
      <c r="C6" s="34" t="s">
        <v>50</v>
      </c>
      <c r="D6" s="2" t="s">
        <v>842</v>
      </c>
      <c r="E6" s="1" t="s">
        <v>52</v>
      </c>
      <c r="F6" s="76">
        <v>59891</v>
      </c>
      <c r="G6" s="271"/>
      <c r="H6" s="271"/>
    </row>
    <row r="7" spans="1:9" ht="63" customHeight="1">
      <c r="A7" s="81">
        <f t="shared" ref="A7:A18" si="0">A6+1</f>
        <v>3</v>
      </c>
      <c r="B7" s="34" t="s">
        <v>45</v>
      </c>
      <c r="C7" s="34" t="s">
        <v>50</v>
      </c>
      <c r="D7" s="2" t="s">
        <v>53</v>
      </c>
      <c r="E7" s="1" t="s">
        <v>52</v>
      </c>
      <c r="F7" s="76">
        <v>47912.800000000003</v>
      </c>
      <c r="G7" s="271"/>
      <c r="H7" s="271"/>
      <c r="I7" s="159"/>
    </row>
    <row r="8" spans="1:9" ht="32.25" customHeight="1">
      <c r="A8" s="81">
        <f t="shared" si="0"/>
        <v>4</v>
      </c>
      <c r="B8" s="34" t="s">
        <v>45</v>
      </c>
      <c r="C8" s="34" t="s">
        <v>50</v>
      </c>
      <c r="D8" s="2" t="s">
        <v>1653</v>
      </c>
      <c r="E8" s="1" t="s">
        <v>52</v>
      </c>
      <c r="F8" s="76">
        <v>11978.2</v>
      </c>
      <c r="G8" s="271"/>
      <c r="H8" s="271"/>
      <c r="I8" s="159"/>
    </row>
    <row r="9" spans="1:9" ht="42.75" customHeight="1">
      <c r="A9" s="81">
        <f t="shared" si="0"/>
        <v>5</v>
      </c>
      <c r="B9" s="34" t="s">
        <v>45</v>
      </c>
      <c r="C9" s="34" t="s">
        <v>50</v>
      </c>
      <c r="D9" s="2" t="s">
        <v>843</v>
      </c>
      <c r="E9" s="1" t="s">
        <v>52</v>
      </c>
      <c r="F9" s="76">
        <v>8057.3</v>
      </c>
      <c r="G9" s="271"/>
      <c r="H9" s="271"/>
    </row>
    <row r="10" spans="1:9" ht="27" customHeight="1">
      <c r="A10" s="81">
        <f t="shared" si="0"/>
        <v>6</v>
      </c>
      <c r="B10" s="34" t="s">
        <v>45</v>
      </c>
      <c r="C10" s="34" t="s">
        <v>50</v>
      </c>
      <c r="D10" s="2" t="s">
        <v>56</v>
      </c>
      <c r="E10" s="1" t="s">
        <v>48</v>
      </c>
      <c r="F10" s="76">
        <v>20387</v>
      </c>
      <c r="G10" s="271"/>
      <c r="H10" s="271"/>
    </row>
    <row r="11" spans="1:9" ht="33" customHeight="1">
      <c r="A11" s="81">
        <f t="shared" si="0"/>
        <v>7</v>
      </c>
      <c r="B11" s="34" t="s">
        <v>45</v>
      </c>
      <c r="C11" s="34" t="s">
        <v>50</v>
      </c>
      <c r="D11" s="2" t="s">
        <v>844</v>
      </c>
      <c r="E11" s="1" t="s">
        <v>48</v>
      </c>
      <c r="F11" s="76">
        <v>20387</v>
      </c>
      <c r="G11" s="271"/>
      <c r="H11" s="271"/>
    </row>
    <row r="12" spans="1:9" ht="22.5" customHeight="1">
      <c r="A12" s="81">
        <f t="shared" si="0"/>
        <v>8</v>
      </c>
      <c r="B12" s="34" t="s">
        <v>45</v>
      </c>
      <c r="C12" s="34" t="s">
        <v>131</v>
      </c>
      <c r="D12" s="2" t="s">
        <v>445</v>
      </c>
      <c r="E12" s="1" t="s">
        <v>48</v>
      </c>
      <c r="F12" s="76">
        <v>31117</v>
      </c>
      <c r="G12" s="271"/>
      <c r="H12" s="271"/>
    </row>
    <row r="13" spans="1:9" ht="32.25" customHeight="1">
      <c r="A13" s="81">
        <f t="shared" si="0"/>
        <v>9</v>
      </c>
      <c r="B13" s="34" t="s">
        <v>45</v>
      </c>
      <c r="C13" s="34" t="s">
        <v>131</v>
      </c>
      <c r="D13" s="2" t="s">
        <v>845</v>
      </c>
      <c r="E13" s="1" t="s">
        <v>48</v>
      </c>
      <c r="F13" s="76">
        <v>7920</v>
      </c>
      <c r="G13" s="271"/>
      <c r="H13" s="271"/>
    </row>
    <row r="14" spans="1:9" ht="22.5" customHeight="1">
      <c r="A14" s="81">
        <f t="shared" si="0"/>
        <v>10</v>
      </c>
      <c r="B14" s="34" t="s">
        <v>45</v>
      </c>
      <c r="C14" s="34" t="s">
        <v>678</v>
      </c>
      <c r="D14" s="2" t="s">
        <v>846</v>
      </c>
      <c r="E14" s="1" t="s">
        <v>52</v>
      </c>
      <c r="F14" s="76">
        <v>14667.91</v>
      </c>
      <c r="G14" s="271"/>
      <c r="H14" s="271"/>
    </row>
    <row r="15" spans="1:9" ht="22.5" customHeight="1">
      <c r="A15" s="81">
        <f t="shared" si="0"/>
        <v>11</v>
      </c>
      <c r="B15" s="34" t="s">
        <v>45</v>
      </c>
      <c r="C15" s="34" t="s">
        <v>678</v>
      </c>
      <c r="D15" s="2" t="s">
        <v>847</v>
      </c>
      <c r="E15" s="1" t="s">
        <v>52</v>
      </c>
      <c r="F15" s="76">
        <v>7333.9549999999999</v>
      </c>
      <c r="G15" s="271"/>
      <c r="H15" s="271"/>
    </row>
    <row r="16" spans="1:9" ht="22.5" customHeight="1">
      <c r="A16" s="81">
        <f t="shared" si="0"/>
        <v>12</v>
      </c>
      <c r="B16" s="34" t="s">
        <v>45</v>
      </c>
      <c r="C16" s="34" t="s">
        <v>61</v>
      </c>
      <c r="D16" s="2" t="s">
        <v>62</v>
      </c>
      <c r="E16" s="1" t="s">
        <v>48</v>
      </c>
      <c r="F16" s="76">
        <v>20387</v>
      </c>
      <c r="G16" s="271"/>
      <c r="H16" s="271"/>
    </row>
    <row r="17" spans="1:8" ht="74.400000000000006" customHeight="1">
      <c r="A17" s="81">
        <f t="shared" si="0"/>
        <v>13</v>
      </c>
      <c r="B17" s="34" t="s">
        <v>45</v>
      </c>
      <c r="C17" s="34" t="s">
        <v>678</v>
      </c>
      <c r="D17" s="2" t="s">
        <v>848</v>
      </c>
      <c r="E17" s="1" t="s">
        <v>52</v>
      </c>
      <c r="F17" s="77">
        <v>182.31</v>
      </c>
      <c r="G17" s="271"/>
      <c r="H17" s="271"/>
    </row>
    <row r="18" spans="1:8" ht="43.5" customHeight="1">
      <c r="A18" s="81">
        <f t="shared" si="0"/>
        <v>14</v>
      </c>
      <c r="B18" s="1"/>
      <c r="C18" s="49"/>
      <c r="D18" s="2" t="s">
        <v>136</v>
      </c>
      <c r="E18" s="1" t="s">
        <v>75</v>
      </c>
      <c r="F18" s="77">
        <v>71.819999999999993</v>
      </c>
      <c r="G18" s="271"/>
      <c r="H18" s="271"/>
    </row>
    <row r="19" spans="1:8" ht="12" customHeight="1">
      <c r="A19" s="82" t="s">
        <v>71</v>
      </c>
      <c r="B19" s="75"/>
      <c r="C19" s="83"/>
      <c r="D19" s="194" t="s">
        <v>849</v>
      </c>
      <c r="E19" s="194"/>
      <c r="F19" s="195"/>
      <c r="G19" s="261"/>
      <c r="H19" s="261"/>
    </row>
    <row r="20" spans="1:8" ht="33" customHeight="1">
      <c r="A20" s="81">
        <v>15</v>
      </c>
      <c r="B20" s="34" t="s">
        <v>45</v>
      </c>
      <c r="C20" s="34" t="s">
        <v>46</v>
      </c>
      <c r="D20" s="2" t="s">
        <v>841</v>
      </c>
      <c r="E20" s="1" t="s">
        <v>52</v>
      </c>
      <c r="F20" s="76">
        <v>3844</v>
      </c>
      <c r="G20" s="271"/>
      <c r="H20" s="271"/>
    </row>
    <row r="21" spans="1:8" ht="54" customHeight="1">
      <c r="A21" s="81">
        <f>A20+1</f>
        <v>16</v>
      </c>
      <c r="B21" s="34" t="s">
        <v>45</v>
      </c>
      <c r="C21" s="34" t="s">
        <v>50</v>
      </c>
      <c r="D21" s="2" t="s">
        <v>842</v>
      </c>
      <c r="E21" s="1" t="s">
        <v>52</v>
      </c>
      <c r="F21" s="76">
        <v>19879.044999999998</v>
      </c>
      <c r="G21" s="271"/>
      <c r="H21" s="271"/>
    </row>
    <row r="22" spans="1:8" ht="54" customHeight="1">
      <c r="A22" s="81">
        <f t="shared" ref="A22:A38" si="1">A21+1</f>
        <v>17</v>
      </c>
      <c r="B22" s="34" t="s">
        <v>45</v>
      </c>
      <c r="C22" s="34" t="s">
        <v>50</v>
      </c>
      <c r="D22" s="2" t="s">
        <v>69</v>
      </c>
      <c r="E22" s="1" t="s">
        <v>52</v>
      </c>
      <c r="F22" s="76">
        <v>19879.044999999998</v>
      </c>
      <c r="G22" s="271"/>
      <c r="H22" s="271"/>
    </row>
    <row r="23" spans="1:8" ht="33" customHeight="1">
      <c r="A23" s="81">
        <f t="shared" si="1"/>
        <v>18</v>
      </c>
      <c r="B23" s="34" t="s">
        <v>45</v>
      </c>
      <c r="C23" s="34" t="s">
        <v>50</v>
      </c>
      <c r="D23" s="2" t="s">
        <v>220</v>
      </c>
      <c r="E23" s="1" t="s">
        <v>52</v>
      </c>
      <c r="F23" s="76">
        <v>19879.044999999998</v>
      </c>
      <c r="G23" s="271"/>
      <c r="H23" s="271"/>
    </row>
    <row r="24" spans="1:8" ht="34.200000000000003" customHeight="1">
      <c r="A24" s="81">
        <f t="shared" si="1"/>
        <v>19</v>
      </c>
      <c r="B24" s="34" t="s">
        <v>45</v>
      </c>
      <c r="C24" s="34" t="s">
        <v>73</v>
      </c>
      <c r="D24" s="2" t="s">
        <v>850</v>
      </c>
      <c r="E24" s="1" t="s">
        <v>75</v>
      </c>
      <c r="F24" s="77">
        <v>24.8</v>
      </c>
      <c r="G24" s="271"/>
      <c r="H24" s="271"/>
    </row>
    <row r="25" spans="1:8" ht="37.200000000000003" customHeight="1">
      <c r="A25" s="81">
        <f t="shared" si="1"/>
        <v>20</v>
      </c>
      <c r="B25" s="34" t="s">
        <v>45</v>
      </c>
      <c r="C25" s="34" t="s">
        <v>73</v>
      </c>
      <c r="D25" s="2" t="s">
        <v>851</v>
      </c>
      <c r="E25" s="1" t="s">
        <v>75</v>
      </c>
      <c r="F25" s="77">
        <v>23.2</v>
      </c>
      <c r="G25" s="271"/>
      <c r="H25" s="271"/>
    </row>
    <row r="26" spans="1:8" ht="33" customHeight="1">
      <c r="A26" s="81">
        <f t="shared" si="1"/>
        <v>21</v>
      </c>
      <c r="B26" s="34" t="s">
        <v>45</v>
      </c>
      <c r="C26" s="34" t="s">
        <v>79</v>
      </c>
      <c r="D26" s="2" t="s">
        <v>852</v>
      </c>
      <c r="E26" s="1" t="s">
        <v>48</v>
      </c>
      <c r="F26" s="77">
        <v>61</v>
      </c>
      <c r="G26" s="271"/>
      <c r="H26" s="271"/>
    </row>
    <row r="27" spans="1:8" ht="33" customHeight="1">
      <c r="A27" s="81">
        <f t="shared" si="1"/>
        <v>22</v>
      </c>
      <c r="B27" s="34" t="s">
        <v>45</v>
      </c>
      <c r="C27" s="34" t="s">
        <v>79</v>
      </c>
      <c r="D27" s="2" t="s">
        <v>853</v>
      </c>
      <c r="E27" s="1" t="s">
        <v>48</v>
      </c>
      <c r="F27" s="77">
        <v>58.4</v>
      </c>
      <c r="G27" s="271"/>
      <c r="H27" s="271"/>
    </row>
    <row r="28" spans="1:8" ht="37.950000000000003" customHeight="1">
      <c r="A28" s="81">
        <f t="shared" si="1"/>
        <v>23</v>
      </c>
      <c r="B28" s="34" t="s">
        <v>45</v>
      </c>
      <c r="C28" s="34" t="s">
        <v>84</v>
      </c>
      <c r="D28" s="2" t="s">
        <v>854</v>
      </c>
      <c r="E28" s="1" t="s">
        <v>86</v>
      </c>
      <c r="F28" s="77">
        <v>1.998</v>
      </c>
      <c r="G28" s="271"/>
      <c r="H28" s="271"/>
    </row>
    <row r="29" spans="1:8" ht="35.4" customHeight="1">
      <c r="A29" s="81">
        <f t="shared" si="1"/>
        <v>24</v>
      </c>
      <c r="B29" s="34" t="s">
        <v>45</v>
      </c>
      <c r="C29" s="34" t="s">
        <v>79</v>
      </c>
      <c r="D29" s="2" t="s">
        <v>855</v>
      </c>
      <c r="E29" s="1" t="s">
        <v>52</v>
      </c>
      <c r="F29" s="77">
        <v>35.82</v>
      </c>
      <c r="G29" s="271"/>
      <c r="H29" s="271"/>
    </row>
    <row r="30" spans="1:8" ht="22.5" customHeight="1">
      <c r="A30" s="81">
        <f t="shared" si="1"/>
        <v>25</v>
      </c>
      <c r="B30" s="34" t="s">
        <v>45</v>
      </c>
      <c r="C30" s="34" t="s">
        <v>58</v>
      </c>
      <c r="D30" s="2" t="s">
        <v>856</v>
      </c>
      <c r="E30" s="1" t="s">
        <v>48</v>
      </c>
      <c r="F30" s="76">
        <v>1496</v>
      </c>
      <c r="G30" s="271"/>
      <c r="H30" s="271"/>
    </row>
    <row r="31" spans="1:8" ht="22.5" customHeight="1">
      <c r="A31" s="81">
        <f t="shared" si="1"/>
        <v>26</v>
      </c>
      <c r="B31" s="34" t="s">
        <v>45</v>
      </c>
      <c r="C31" s="34" t="s">
        <v>678</v>
      </c>
      <c r="D31" s="2" t="s">
        <v>698</v>
      </c>
      <c r="E31" s="1" t="s">
        <v>52</v>
      </c>
      <c r="F31" s="76">
        <v>1326</v>
      </c>
      <c r="G31" s="271"/>
      <c r="H31" s="271"/>
    </row>
    <row r="32" spans="1:8" ht="42.75" customHeight="1">
      <c r="A32" s="81">
        <f t="shared" si="1"/>
        <v>27</v>
      </c>
      <c r="B32" s="34" t="s">
        <v>45</v>
      </c>
      <c r="C32" s="34" t="s">
        <v>50</v>
      </c>
      <c r="D32" s="2" t="s">
        <v>857</v>
      </c>
      <c r="E32" s="1" t="s">
        <v>52</v>
      </c>
      <c r="F32" s="76">
        <v>3637.8</v>
      </c>
      <c r="G32" s="271"/>
      <c r="H32" s="271"/>
    </row>
    <row r="33" spans="1:8" ht="22.5" customHeight="1">
      <c r="A33" s="81">
        <f t="shared" si="1"/>
        <v>28</v>
      </c>
      <c r="B33" s="34" t="s">
        <v>45</v>
      </c>
      <c r="C33" s="34" t="s">
        <v>79</v>
      </c>
      <c r="D33" s="2" t="s">
        <v>472</v>
      </c>
      <c r="E33" s="1" t="s">
        <v>48</v>
      </c>
      <c r="F33" s="76">
        <v>2287.0160000000001</v>
      </c>
      <c r="G33" s="271"/>
      <c r="H33" s="271"/>
    </row>
    <row r="34" spans="1:8" ht="25.2" customHeight="1">
      <c r="A34" s="81">
        <f t="shared" si="1"/>
        <v>29</v>
      </c>
      <c r="B34" s="34" t="s">
        <v>45</v>
      </c>
      <c r="C34" s="34" t="s">
        <v>79</v>
      </c>
      <c r="D34" s="2" t="s">
        <v>452</v>
      </c>
      <c r="E34" s="1" t="s">
        <v>52</v>
      </c>
      <c r="F34" s="77">
        <v>457.40300000000002</v>
      </c>
      <c r="G34" s="271"/>
      <c r="H34" s="271"/>
    </row>
    <row r="35" spans="1:8" ht="33" customHeight="1">
      <c r="A35" s="81">
        <f t="shared" si="1"/>
        <v>30</v>
      </c>
      <c r="B35" s="34" t="s">
        <v>45</v>
      </c>
      <c r="C35" s="34" t="s">
        <v>242</v>
      </c>
      <c r="D35" s="2" t="s">
        <v>858</v>
      </c>
      <c r="E35" s="1" t="s">
        <v>48</v>
      </c>
      <c r="F35" s="76">
        <v>2287.0160000000001</v>
      </c>
      <c r="G35" s="271"/>
      <c r="H35" s="271"/>
    </row>
    <row r="36" spans="1:8" ht="22.5" customHeight="1">
      <c r="A36" s="81">
        <f t="shared" si="1"/>
        <v>31</v>
      </c>
      <c r="B36" s="34" t="s">
        <v>45</v>
      </c>
      <c r="C36" s="34" t="s">
        <v>126</v>
      </c>
      <c r="D36" s="2" t="s">
        <v>128</v>
      </c>
      <c r="E36" s="1" t="s">
        <v>52</v>
      </c>
      <c r="F36" s="77">
        <v>29.12</v>
      </c>
      <c r="G36" s="271"/>
      <c r="H36" s="271"/>
    </row>
    <row r="37" spans="1:8" ht="33" customHeight="1">
      <c r="A37" s="81">
        <f t="shared" si="1"/>
        <v>32</v>
      </c>
      <c r="B37" s="34" t="s">
        <v>45</v>
      </c>
      <c r="C37" s="34" t="s">
        <v>129</v>
      </c>
      <c r="D37" s="2" t="s">
        <v>456</v>
      </c>
      <c r="E37" s="1" t="s">
        <v>48</v>
      </c>
      <c r="F37" s="77">
        <v>104</v>
      </c>
      <c r="G37" s="271"/>
      <c r="H37" s="271"/>
    </row>
    <row r="38" spans="1:8" ht="22.5" customHeight="1">
      <c r="A38" s="81">
        <f t="shared" si="1"/>
        <v>33</v>
      </c>
      <c r="B38" s="34" t="s">
        <v>45</v>
      </c>
      <c r="C38" s="34" t="s">
        <v>113</v>
      </c>
      <c r="D38" s="2" t="s">
        <v>458</v>
      </c>
      <c r="E38" s="1" t="s">
        <v>52</v>
      </c>
      <c r="F38" s="77">
        <v>25.48</v>
      </c>
      <c r="G38" s="271"/>
      <c r="H38" s="271"/>
    </row>
    <row r="39" spans="1:8" ht="12" customHeight="1">
      <c r="A39" s="82" t="s">
        <v>103</v>
      </c>
      <c r="B39" s="75"/>
      <c r="C39" s="83"/>
      <c r="D39" s="194" t="s">
        <v>859</v>
      </c>
      <c r="E39" s="194"/>
      <c r="F39" s="195"/>
      <c r="G39" s="261"/>
      <c r="H39" s="261"/>
    </row>
    <row r="40" spans="1:8" ht="22.5" customHeight="1">
      <c r="A40" s="81">
        <v>34</v>
      </c>
      <c r="B40" s="34" t="s">
        <v>45</v>
      </c>
      <c r="C40" s="34" t="s">
        <v>79</v>
      </c>
      <c r="D40" s="2" t="s">
        <v>248</v>
      </c>
      <c r="E40" s="1" t="s">
        <v>52</v>
      </c>
      <c r="F40" s="77">
        <v>24.786000000000001</v>
      </c>
      <c r="G40" s="271"/>
      <c r="H40" s="271"/>
    </row>
    <row r="41" spans="1:8" ht="22.5" customHeight="1">
      <c r="A41" s="81">
        <f>A40+1</f>
        <v>35</v>
      </c>
      <c r="B41" s="34" t="s">
        <v>45</v>
      </c>
      <c r="C41" s="34" t="s">
        <v>79</v>
      </c>
      <c r="D41" s="2" t="s">
        <v>250</v>
      </c>
      <c r="E41" s="1" t="s">
        <v>48</v>
      </c>
      <c r="F41" s="77">
        <v>446.14800000000002</v>
      </c>
      <c r="G41" s="271"/>
      <c r="H41" s="271"/>
    </row>
    <row r="42" spans="1:8" ht="39" customHeight="1">
      <c r="A42" s="81">
        <f t="shared" ref="A42:A48" si="2">A41+1</f>
        <v>36</v>
      </c>
      <c r="B42" s="34" t="s">
        <v>45</v>
      </c>
      <c r="C42" s="34" t="s">
        <v>84</v>
      </c>
      <c r="D42" s="2" t="s">
        <v>493</v>
      </c>
      <c r="E42" s="1" t="s">
        <v>86</v>
      </c>
      <c r="F42" s="77">
        <v>23.67</v>
      </c>
      <c r="G42" s="271"/>
      <c r="H42" s="271"/>
    </row>
    <row r="43" spans="1:8" ht="32.25" customHeight="1">
      <c r="A43" s="81">
        <f t="shared" si="2"/>
        <v>37</v>
      </c>
      <c r="B43" s="34" t="s">
        <v>45</v>
      </c>
      <c r="C43" s="34" t="s">
        <v>79</v>
      </c>
      <c r="D43" s="2" t="s">
        <v>495</v>
      </c>
      <c r="E43" s="1" t="s">
        <v>52</v>
      </c>
      <c r="F43" s="77">
        <v>132.19200000000001</v>
      </c>
      <c r="G43" s="271"/>
      <c r="H43" s="271"/>
    </row>
    <row r="44" spans="1:8" ht="42.75" customHeight="1">
      <c r="A44" s="81">
        <f t="shared" si="2"/>
        <v>38</v>
      </c>
      <c r="B44" s="34" t="s">
        <v>45</v>
      </c>
      <c r="C44" s="34" t="s">
        <v>79</v>
      </c>
      <c r="D44" s="2" t="s">
        <v>258</v>
      </c>
      <c r="E44" s="1" t="s">
        <v>48</v>
      </c>
      <c r="F44" s="77">
        <v>82.62</v>
      </c>
      <c r="G44" s="271"/>
      <c r="H44" s="271"/>
    </row>
    <row r="45" spans="1:8" ht="33" customHeight="1">
      <c r="A45" s="81">
        <f t="shared" si="2"/>
        <v>39</v>
      </c>
      <c r="B45" s="34" t="s">
        <v>45</v>
      </c>
      <c r="C45" s="34" t="s">
        <v>79</v>
      </c>
      <c r="D45" s="2" t="s">
        <v>498</v>
      </c>
      <c r="E45" s="1" t="s">
        <v>52</v>
      </c>
      <c r="F45" s="77">
        <v>61.56</v>
      </c>
      <c r="G45" s="271"/>
      <c r="H45" s="271"/>
    </row>
    <row r="46" spans="1:8" ht="40.200000000000003" customHeight="1">
      <c r="A46" s="81">
        <f t="shared" si="2"/>
        <v>40</v>
      </c>
      <c r="B46" s="34" t="s">
        <v>45</v>
      </c>
      <c r="C46" s="34" t="s">
        <v>98</v>
      </c>
      <c r="D46" s="2" t="s">
        <v>269</v>
      </c>
      <c r="E46" s="1" t="s">
        <v>48</v>
      </c>
      <c r="F46" s="77">
        <v>388.512</v>
      </c>
      <c r="G46" s="271"/>
      <c r="H46" s="271"/>
    </row>
    <row r="47" spans="1:8" ht="48" customHeight="1">
      <c r="A47" s="81">
        <f t="shared" si="2"/>
        <v>41</v>
      </c>
      <c r="B47" s="34" t="s">
        <v>45</v>
      </c>
      <c r="C47" s="34" t="s">
        <v>98</v>
      </c>
      <c r="D47" s="2" t="s">
        <v>270</v>
      </c>
      <c r="E47" s="1" t="s">
        <v>48</v>
      </c>
      <c r="F47" s="77">
        <v>388.512</v>
      </c>
      <c r="G47" s="271"/>
      <c r="H47" s="271"/>
    </row>
    <row r="48" spans="1:8" ht="38.4" customHeight="1">
      <c r="A48" s="81">
        <f t="shared" si="2"/>
        <v>42</v>
      </c>
      <c r="B48" s="34" t="s">
        <v>45</v>
      </c>
      <c r="C48" s="34" t="s">
        <v>242</v>
      </c>
      <c r="D48" s="2" t="s">
        <v>501</v>
      </c>
      <c r="E48" s="1" t="s">
        <v>48</v>
      </c>
      <c r="F48" s="77">
        <v>177.84</v>
      </c>
      <c r="G48" s="271"/>
      <c r="H48" s="271"/>
    </row>
    <row r="49" spans="1:8" ht="12" customHeight="1">
      <c r="A49" s="82" t="s">
        <v>111</v>
      </c>
      <c r="B49" s="75"/>
      <c r="C49" s="83"/>
      <c r="D49" s="194" t="s">
        <v>860</v>
      </c>
      <c r="E49" s="194"/>
      <c r="F49" s="195"/>
      <c r="G49" s="261"/>
      <c r="H49" s="261"/>
    </row>
    <row r="50" spans="1:8" ht="22.5" customHeight="1">
      <c r="A50" s="81">
        <v>43</v>
      </c>
      <c r="B50" s="34" t="s">
        <v>45</v>
      </c>
      <c r="C50" s="34" t="s">
        <v>79</v>
      </c>
      <c r="D50" s="2" t="s">
        <v>248</v>
      </c>
      <c r="E50" s="1" t="s">
        <v>52</v>
      </c>
      <c r="F50" s="77">
        <v>15.768000000000001</v>
      </c>
      <c r="G50" s="271"/>
      <c r="H50" s="271"/>
    </row>
    <row r="51" spans="1:8" ht="26.4" customHeight="1">
      <c r="A51" s="81">
        <f>A50+1</f>
        <v>44</v>
      </c>
      <c r="B51" s="34" t="s">
        <v>45</v>
      </c>
      <c r="C51" s="34" t="s">
        <v>79</v>
      </c>
      <c r="D51" s="2" t="s">
        <v>250</v>
      </c>
      <c r="E51" s="1" t="s">
        <v>48</v>
      </c>
      <c r="F51" s="77">
        <v>283.82400000000001</v>
      </c>
      <c r="G51" s="271"/>
      <c r="H51" s="271"/>
    </row>
    <row r="52" spans="1:8" ht="36.6" customHeight="1">
      <c r="A52" s="81">
        <f t="shared" ref="A52:A58" si="3">A51+1</f>
        <v>45</v>
      </c>
      <c r="B52" s="34" t="s">
        <v>45</v>
      </c>
      <c r="C52" s="34" t="s">
        <v>84</v>
      </c>
      <c r="D52" s="2" t="s">
        <v>493</v>
      </c>
      <c r="E52" s="1" t="s">
        <v>86</v>
      </c>
      <c r="F52" s="77">
        <v>14.88</v>
      </c>
      <c r="G52" s="271"/>
      <c r="H52" s="271"/>
    </row>
    <row r="53" spans="1:8" ht="33" customHeight="1">
      <c r="A53" s="81">
        <f t="shared" si="3"/>
        <v>46</v>
      </c>
      <c r="B53" s="34" t="s">
        <v>45</v>
      </c>
      <c r="C53" s="34" t="s">
        <v>79</v>
      </c>
      <c r="D53" s="2" t="s">
        <v>495</v>
      </c>
      <c r="E53" s="1" t="s">
        <v>52</v>
      </c>
      <c r="F53" s="77">
        <v>84.096000000000004</v>
      </c>
      <c r="G53" s="271"/>
      <c r="H53" s="271"/>
    </row>
    <row r="54" spans="1:8" ht="43.5" customHeight="1">
      <c r="A54" s="81">
        <f t="shared" si="3"/>
        <v>47</v>
      </c>
      <c r="B54" s="34" t="s">
        <v>45</v>
      </c>
      <c r="C54" s="34" t="s">
        <v>79</v>
      </c>
      <c r="D54" s="2" t="s">
        <v>258</v>
      </c>
      <c r="E54" s="1" t="s">
        <v>48</v>
      </c>
      <c r="F54" s="77">
        <v>52.56</v>
      </c>
      <c r="G54" s="271"/>
      <c r="H54" s="271"/>
    </row>
    <row r="55" spans="1:8" ht="33" customHeight="1">
      <c r="A55" s="81">
        <f t="shared" si="3"/>
        <v>48</v>
      </c>
      <c r="B55" s="34" t="s">
        <v>45</v>
      </c>
      <c r="C55" s="34" t="s">
        <v>79</v>
      </c>
      <c r="D55" s="2" t="s">
        <v>498</v>
      </c>
      <c r="E55" s="1" t="s">
        <v>52</v>
      </c>
      <c r="F55" s="77">
        <v>39.42</v>
      </c>
      <c r="G55" s="271"/>
      <c r="H55" s="271"/>
    </row>
    <row r="56" spans="1:8" ht="37.950000000000003" customHeight="1">
      <c r="A56" s="81">
        <f t="shared" si="3"/>
        <v>49</v>
      </c>
      <c r="B56" s="34" t="s">
        <v>45</v>
      </c>
      <c r="C56" s="34" t="s">
        <v>98</v>
      </c>
      <c r="D56" s="2" t="s">
        <v>269</v>
      </c>
      <c r="E56" s="1" t="s">
        <v>48</v>
      </c>
      <c r="F56" s="77">
        <v>248.78399999999999</v>
      </c>
      <c r="G56" s="271"/>
      <c r="H56" s="271"/>
    </row>
    <row r="57" spans="1:8" ht="48.6" customHeight="1">
      <c r="A57" s="81">
        <f t="shared" si="3"/>
        <v>50</v>
      </c>
      <c r="B57" s="34" t="s">
        <v>45</v>
      </c>
      <c r="C57" s="34" t="s">
        <v>98</v>
      </c>
      <c r="D57" s="2" t="s">
        <v>270</v>
      </c>
      <c r="E57" s="1" t="s">
        <v>48</v>
      </c>
      <c r="F57" s="77">
        <v>248.78399999999999</v>
      </c>
      <c r="G57" s="271"/>
      <c r="H57" s="271"/>
    </row>
    <row r="58" spans="1:8" ht="39" customHeight="1">
      <c r="A58" s="81">
        <f t="shared" si="3"/>
        <v>51</v>
      </c>
      <c r="B58" s="34" t="s">
        <v>45</v>
      </c>
      <c r="C58" s="34" t="s">
        <v>242</v>
      </c>
      <c r="D58" s="2" t="s">
        <v>501</v>
      </c>
      <c r="E58" s="1" t="s">
        <v>48</v>
      </c>
      <c r="F58" s="77">
        <v>113.88</v>
      </c>
      <c r="G58" s="271"/>
      <c r="H58" s="271"/>
    </row>
    <row r="59" spans="1:8" ht="12" customHeight="1">
      <c r="A59" s="82" t="s">
        <v>120</v>
      </c>
      <c r="B59" s="75"/>
      <c r="C59" s="83"/>
      <c r="D59" s="194" t="s">
        <v>861</v>
      </c>
      <c r="E59" s="194"/>
      <c r="F59" s="195"/>
      <c r="G59" s="261"/>
      <c r="H59" s="261"/>
    </row>
    <row r="60" spans="1:8" ht="22.5" customHeight="1">
      <c r="A60" s="81">
        <v>52</v>
      </c>
      <c r="B60" s="34" t="s">
        <v>45</v>
      </c>
      <c r="C60" s="34" t="s">
        <v>79</v>
      </c>
      <c r="D60" s="2" t="s">
        <v>248</v>
      </c>
      <c r="E60" s="1" t="s">
        <v>52</v>
      </c>
      <c r="F60" s="77">
        <v>5.508</v>
      </c>
      <c r="G60" s="271"/>
      <c r="H60" s="271"/>
    </row>
    <row r="61" spans="1:8" ht="24.6" customHeight="1">
      <c r="A61" s="81">
        <f>A60+1</f>
        <v>53</v>
      </c>
      <c r="B61" s="34" t="s">
        <v>45</v>
      </c>
      <c r="C61" s="34" t="s">
        <v>79</v>
      </c>
      <c r="D61" s="2" t="s">
        <v>250</v>
      </c>
      <c r="E61" s="1" t="s">
        <v>48</v>
      </c>
      <c r="F61" s="77">
        <v>99.144000000000005</v>
      </c>
      <c r="G61" s="271"/>
      <c r="H61" s="271"/>
    </row>
    <row r="62" spans="1:8" ht="35.4" customHeight="1">
      <c r="A62" s="81">
        <f t="shared" ref="A62:A68" si="4">A61+1</f>
        <v>54</v>
      </c>
      <c r="B62" s="34" t="s">
        <v>45</v>
      </c>
      <c r="C62" s="34" t="s">
        <v>84</v>
      </c>
      <c r="D62" s="2" t="s">
        <v>493</v>
      </c>
      <c r="E62" s="1" t="s">
        <v>86</v>
      </c>
      <c r="F62" s="77">
        <v>5.26</v>
      </c>
      <c r="G62" s="271"/>
      <c r="H62" s="271"/>
    </row>
    <row r="63" spans="1:8" ht="33" customHeight="1">
      <c r="A63" s="81">
        <f t="shared" si="4"/>
        <v>55</v>
      </c>
      <c r="B63" s="34" t="s">
        <v>45</v>
      </c>
      <c r="C63" s="34" t="s">
        <v>79</v>
      </c>
      <c r="D63" s="2" t="s">
        <v>495</v>
      </c>
      <c r="E63" s="1" t="s">
        <v>52</v>
      </c>
      <c r="F63" s="77">
        <v>29.376000000000001</v>
      </c>
      <c r="G63" s="271"/>
      <c r="H63" s="271"/>
    </row>
    <row r="64" spans="1:8" ht="43.5" customHeight="1">
      <c r="A64" s="81">
        <f t="shared" si="4"/>
        <v>56</v>
      </c>
      <c r="B64" s="34" t="s">
        <v>45</v>
      </c>
      <c r="C64" s="34" t="s">
        <v>79</v>
      </c>
      <c r="D64" s="2" t="s">
        <v>258</v>
      </c>
      <c r="E64" s="1" t="s">
        <v>48</v>
      </c>
      <c r="F64" s="77">
        <v>18.36</v>
      </c>
      <c r="G64" s="271"/>
      <c r="H64" s="271"/>
    </row>
    <row r="65" spans="1:8" ht="33" customHeight="1">
      <c r="A65" s="81">
        <f t="shared" si="4"/>
        <v>57</v>
      </c>
      <c r="B65" s="34" t="s">
        <v>45</v>
      </c>
      <c r="C65" s="34" t="s">
        <v>79</v>
      </c>
      <c r="D65" s="2" t="s">
        <v>498</v>
      </c>
      <c r="E65" s="1" t="s">
        <v>52</v>
      </c>
      <c r="F65" s="77">
        <v>13.68</v>
      </c>
      <c r="G65" s="271"/>
      <c r="H65" s="271"/>
    </row>
    <row r="66" spans="1:8" ht="37.950000000000003" customHeight="1">
      <c r="A66" s="81">
        <f t="shared" si="4"/>
        <v>58</v>
      </c>
      <c r="B66" s="34" t="s">
        <v>45</v>
      </c>
      <c r="C66" s="34" t="s">
        <v>98</v>
      </c>
      <c r="D66" s="2" t="s">
        <v>269</v>
      </c>
      <c r="E66" s="1" t="s">
        <v>48</v>
      </c>
      <c r="F66" s="77">
        <v>86.335999999999999</v>
      </c>
      <c r="G66" s="271"/>
      <c r="H66" s="271"/>
    </row>
    <row r="67" spans="1:8" ht="49.2" customHeight="1">
      <c r="A67" s="81">
        <f t="shared" si="4"/>
        <v>59</v>
      </c>
      <c r="B67" s="34" t="s">
        <v>45</v>
      </c>
      <c r="C67" s="34" t="s">
        <v>98</v>
      </c>
      <c r="D67" s="2" t="s">
        <v>270</v>
      </c>
      <c r="E67" s="1" t="s">
        <v>48</v>
      </c>
      <c r="F67" s="77">
        <v>86.335999999999999</v>
      </c>
      <c r="G67" s="271"/>
      <c r="H67" s="271"/>
    </row>
    <row r="68" spans="1:8" ht="36.6" customHeight="1">
      <c r="A68" s="81">
        <f t="shared" si="4"/>
        <v>60</v>
      </c>
      <c r="B68" s="34" t="s">
        <v>45</v>
      </c>
      <c r="C68" s="34" t="s">
        <v>242</v>
      </c>
      <c r="D68" s="2" t="s">
        <v>501</v>
      </c>
      <c r="E68" s="1" t="s">
        <v>48</v>
      </c>
      <c r="F68" s="77">
        <v>39.520000000000003</v>
      </c>
      <c r="G68" s="271"/>
      <c r="H68" s="271"/>
    </row>
    <row r="69" spans="1:8" ht="12" customHeight="1">
      <c r="A69" s="82" t="s">
        <v>137</v>
      </c>
      <c r="B69" s="75"/>
      <c r="C69" s="83"/>
      <c r="D69" s="194" t="s">
        <v>862</v>
      </c>
      <c r="E69" s="194"/>
      <c r="F69" s="195"/>
      <c r="G69" s="261"/>
      <c r="H69" s="261"/>
    </row>
    <row r="70" spans="1:8" ht="22.5" customHeight="1">
      <c r="A70" s="81">
        <v>61</v>
      </c>
      <c r="B70" s="34" t="s">
        <v>45</v>
      </c>
      <c r="C70" s="34" t="s">
        <v>79</v>
      </c>
      <c r="D70" s="2" t="s">
        <v>248</v>
      </c>
      <c r="E70" s="1" t="s">
        <v>52</v>
      </c>
      <c r="F70" s="77">
        <v>1.42</v>
      </c>
      <c r="G70" s="271"/>
      <c r="H70" s="271"/>
    </row>
    <row r="71" spans="1:8" ht="23.4" customHeight="1">
      <c r="A71" s="81">
        <f>A70+1</f>
        <v>62</v>
      </c>
      <c r="B71" s="34" t="s">
        <v>45</v>
      </c>
      <c r="C71" s="34" t="s">
        <v>79</v>
      </c>
      <c r="D71" s="2" t="s">
        <v>250</v>
      </c>
      <c r="E71" s="1" t="s">
        <v>48</v>
      </c>
      <c r="F71" s="77">
        <v>28.512</v>
      </c>
      <c r="G71" s="271"/>
      <c r="H71" s="271"/>
    </row>
    <row r="72" spans="1:8" ht="37.950000000000003" customHeight="1">
      <c r="A72" s="81">
        <f t="shared" ref="A72:A78" si="5">A71+1</f>
        <v>63</v>
      </c>
      <c r="B72" s="34" t="s">
        <v>45</v>
      </c>
      <c r="C72" s="34" t="s">
        <v>84</v>
      </c>
      <c r="D72" s="2" t="s">
        <v>493</v>
      </c>
      <c r="E72" s="1" t="s">
        <v>86</v>
      </c>
      <c r="F72" s="77">
        <v>1.56</v>
      </c>
      <c r="G72" s="271"/>
      <c r="H72" s="271"/>
    </row>
    <row r="73" spans="1:8" ht="33" customHeight="1">
      <c r="A73" s="81">
        <f t="shared" si="5"/>
        <v>64</v>
      </c>
      <c r="B73" s="34" t="s">
        <v>45</v>
      </c>
      <c r="C73" s="34" t="s">
        <v>79</v>
      </c>
      <c r="D73" s="2" t="s">
        <v>495</v>
      </c>
      <c r="E73" s="1" t="s">
        <v>52</v>
      </c>
      <c r="F73" s="77">
        <v>8.4480000000000004</v>
      </c>
      <c r="G73" s="271"/>
      <c r="H73" s="271"/>
    </row>
    <row r="74" spans="1:8" ht="42.75" customHeight="1">
      <c r="A74" s="81">
        <f t="shared" si="5"/>
        <v>65</v>
      </c>
      <c r="B74" s="34" t="s">
        <v>45</v>
      </c>
      <c r="C74" s="34" t="s">
        <v>79</v>
      </c>
      <c r="D74" s="2" t="s">
        <v>258</v>
      </c>
      <c r="E74" s="1" t="s">
        <v>48</v>
      </c>
      <c r="F74" s="77">
        <v>5.28</v>
      </c>
      <c r="G74" s="271"/>
      <c r="H74" s="271"/>
    </row>
    <row r="75" spans="1:8" ht="33" customHeight="1">
      <c r="A75" s="81">
        <f t="shared" si="5"/>
        <v>66</v>
      </c>
      <c r="B75" s="34" t="s">
        <v>45</v>
      </c>
      <c r="C75" s="34" t="s">
        <v>79</v>
      </c>
      <c r="D75" s="2" t="s">
        <v>498</v>
      </c>
      <c r="E75" s="1" t="s">
        <v>52</v>
      </c>
      <c r="F75" s="77">
        <v>3.96</v>
      </c>
      <c r="G75" s="271"/>
      <c r="H75" s="271"/>
    </row>
    <row r="76" spans="1:8" ht="39.6" customHeight="1">
      <c r="A76" s="81">
        <f t="shared" si="5"/>
        <v>67</v>
      </c>
      <c r="B76" s="34" t="s">
        <v>45</v>
      </c>
      <c r="C76" s="34" t="s">
        <v>98</v>
      </c>
      <c r="D76" s="2" t="s">
        <v>269</v>
      </c>
      <c r="E76" s="1" t="s">
        <v>48</v>
      </c>
      <c r="F76" s="77">
        <v>24.992000000000001</v>
      </c>
      <c r="G76" s="271"/>
      <c r="H76" s="271"/>
    </row>
    <row r="77" spans="1:8" ht="47.4" customHeight="1">
      <c r="A77" s="81">
        <f t="shared" si="5"/>
        <v>68</v>
      </c>
      <c r="B77" s="34" t="s">
        <v>45</v>
      </c>
      <c r="C77" s="34" t="s">
        <v>98</v>
      </c>
      <c r="D77" s="2" t="s">
        <v>270</v>
      </c>
      <c r="E77" s="1" t="s">
        <v>48</v>
      </c>
      <c r="F77" s="77">
        <v>24.992000000000001</v>
      </c>
      <c r="G77" s="271"/>
      <c r="H77" s="271"/>
    </row>
    <row r="78" spans="1:8" ht="37.950000000000003" customHeight="1">
      <c r="A78" s="81">
        <f t="shared" si="5"/>
        <v>69</v>
      </c>
      <c r="B78" s="34" t="s">
        <v>45</v>
      </c>
      <c r="C78" s="34" t="s">
        <v>242</v>
      </c>
      <c r="D78" s="50" t="s">
        <v>501</v>
      </c>
      <c r="E78" s="51" t="s">
        <v>48</v>
      </c>
      <c r="F78" s="78">
        <v>11.44</v>
      </c>
      <c r="G78" s="245"/>
      <c r="H78" s="245"/>
    </row>
    <row r="80" spans="1:8">
      <c r="F80" s="192" t="s">
        <v>216</v>
      </c>
      <c r="G80" s="192"/>
      <c r="H80" s="245"/>
    </row>
  </sheetData>
  <sheetProtection algorithmName="SHA-512" hashValue="K2qOu+5MAdChh9qR/N+WEoDQPoayx5Cg8gn3wwWi+lmSx7zNUu6VD4dmY8ckJ4WiYKFGzAjfWiVj9y3kqOLnyw==" saltValue="5CQXa8GwI4cd4fJ6SCGzjg==" spinCount="100000" sheet="1" objects="1" scenarios="1"/>
  <mergeCells count="8">
    <mergeCell ref="D19:F19"/>
    <mergeCell ref="A1:F1"/>
    <mergeCell ref="D4:F4"/>
    <mergeCell ref="F80:G80"/>
    <mergeCell ref="D69:F69"/>
    <mergeCell ref="D59:F59"/>
    <mergeCell ref="D49:F49"/>
    <mergeCell ref="D39:F39"/>
  </mergeCells>
  <pageMargins left="0.7" right="0.7" top="0.75" bottom="0.75" header="0.3" footer="0.3"/>
  <pageSetup paperSize="9" scale="6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4"/>
  <sheetViews>
    <sheetView zoomScale="130" zoomScaleNormal="130" workbookViewId="0">
      <selection activeCell="E12" sqref="E12"/>
    </sheetView>
  </sheetViews>
  <sheetFormatPr defaultColWidth="9.109375" defaultRowHeight="12"/>
  <cols>
    <col min="1" max="1" width="5.88671875" style="73" customWidth="1"/>
    <col min="2" max="2" width="5.109375" style="73" customWidth="1"/>
    <col min="3" max="3" width="11.44140625" style="22" customWidth="1"/>
    <col min="4" max="4" width="11.33203125" style="22" customWidth="1"/>
    <col min="5" max="5" width="42.6640625" style="22" customWidth="1"/>
    <col min="6" max="6" width="6.6640625" style="33" customWidth="1"/>
    <col min="7" max="7" width="12" style="33" customWidth="1"/>
    <col min="8" max="8" width="16.77734375" style="247" customWidth="1"/>
    <col min="9" max="9" width="18.109375" style="247" customWidth="1"/>
    <col min="10" max="256" width="9.109375" style="22"/>
    <col min="257" max="257" width="5.88671875" style="22" customWidth="1"/>
    <col min="258" max="258" width="5.109375" style="22" customWidth="1"/>
    <col min="259" max="259" width="11.44140625" style="22" customWidth="1"/>
    <col min="260" max="260" width="11.33203125" style="22" customWidth="1"/>
    <col min="261" max="261" width="42.6640625" style="22" customWidth="1"/>
    <col min="262" max="262" width="6.6640625" style="22" customWidth="1"/>
    <col min="263" max="263" width="12" style="22" customWidth="1"/>
    <col min="264" max="264" width="9.109375" style="22"/>
    <col min="265" max="265" width="10.6640625" style="22" customWidth="1"/>
    <col min="266" max="512" width="9.109375" style="22"/>
    <col min="513" max="513" width="5.88671875" style="22" customWidth="1"/>
    <col min="514" max="514" width="5.109375" style="22" customWidth="1"/>
    <col min="515" max="515" width="11.44140625" style="22" customWidth="1"/>
    <col min="516" max="516" width="11.33203125" style="22" customWidth="1"/>
    <col min="517" max="517" width="42.6640625" style="22" customWidth="1"/>
    <col min="518" max="518" width="6.6640625" style="22" customWidth="1"/>
    <col min="519" max="519" width="12" style="22" customWidth="1"/>
    <col min="520" max="520" width="9.109375" style="22"/>
    <col min="521" max="521" width="10.6640625" style="22" customWidth="1"/>
    <col min="522" max="768" width="9.109375" style="22"/>
    <col min="769" max="769" width="5.88671875" style="22" customWidth="1"/>
    <col min="770" max="770" width="5.109375" style="22" customWidth="1"/>
    <col min="771" max="771" width="11.44140625" style="22" customWidth="1"/>
    <col min="772" max="772" width="11.33203125" style="22" customWidth="1"/>
    <col min="773" max="773" width="42.6640625" style="22" customWidth="1"/>
    <col min="774" max="774" width="6.6640625" style="22" customWidth="1"/>
    <col min="775" max="775" width="12" style="22" customWidth="1"/>
    <col min="776" max="776" width="9.109375" style="22"/>
    <col min="777" max="777" width="10.6640625" style="22" customWidth="1"/>
    <col min="778" max="1024" width="9.109375" style="22"/>
    <col min="1025" max="1025" width="5.88671875" style="22" customWidth="1"/>
    <col min="1026" max="1026" width="5.109375" style="22" customWidth="1"/>
    <col min="1027" max="1027" width="11.44140625" style="22" customWidth="1"/>
    <col min="1028" max="1028" width="11.33203125" style="22" customWidth="1"/>
    <col min="1029" max="1029" width="42.6640625" style="22" customWidth="1"/>
    <col min="1030" max="1030" width="6.6640625" style="22" customWidth="1"/>
    <col min="1031" max="1031" width="12" style="22" customWidth="1"/>
    <col min="1032" max="1032" width="9.109375" style="22"/>
    <col min="1033" max="1033" width="10.6640625" style="22" customWidth="1"/>
    <col min="1034" max="1280" width="9.109375" style="22"/>
    <col min="1281" max="1281" width="5.88671875" style="22" customWidth="1"/>
    <col min="1282" max="1282" width="5.109375" style="22" customWidth="1"/>
    <col min="1283" max="1283" width="11.44140625" style="22" customWidth="1"/>
    <col min="1284" max="1284" width="11.33203125" style="22" customWidth="1"/>
    <col min="1285" max="1285" width="42.6640625" style="22" customWidth="1"/>
    <col min="1286" max="1286" width="6.6640625" style="22" customWidth="1"/>
    <col min="1287" max="1287" width="12" style="22" customWidth="1"/>
    <col min="1288" max="1288" width="9.109375" style="22"/>
    <col min="1289" max="1289" width="10.6640625" style="22" customWidth="1"/>
    <col min="1290" max="1536" width="9.109375" style="22"/>
    <col min="1537" max="1537" width="5.88671875" style="22" customWidth="1"/>
    <col min="1538" max="1538" width="5.109375" style="22" customWidth="1"/>
    <col min="1539" max="1539" width="11.44140625" style="22" customWidth="1"/>
    <col min="1540" max="1540" width="11.33203125" style="22" customWidth="1"/>
    <col min="1541" max="1541" width="42.6640625" style="22" customWidth="1"/>
    <col min="1542" max="1542" width="6.6640625" style="22" customWidth="1"/>
    <col min="1543" max="1543" width="12" style="22" customWidth="1"/>
    <col min="1544" max="1544" width="9.109375" style="22"/>
    <col min="1545" max="1545" width="10.6640625" style="22" customWidth="1"/>
    <col min="1546" max="1792" width="9.109375" style="22"/>
    <col min="1793" max="1793" width="5.88671875" style="22" customWidth="1"/>
    <col min="1794" max="1794" width="5.109375" style="22" customWidth="1"/>
    <col min="1795" max="1795" width="11.44140625" style="22" customWidth="1"/>
    <col min="1796" max="1796" width="11.33203125" style="22" customWidth="1"/>
    <col min="1797" max="1797" width="42.6640625" style="22" customWidth="1"/>
    <col min="1798" max="1798" width="6.6640625" style="22" customWidth="1"/>
    <col min="1799" max="1799" width="12" style="22" customWidth="1"/>
    <col min="1800" max="1800" width="9.109375" style="22"/>
    <col min="1801" max="1801" width="10.6640625" style="22" customWidth="1"/>
    <col min="1802" max="2048" width="9.109375" style="22"/>
    <col min="2049" max="2049" width="5.88671875" style="22" customWidth="1"/>
    <col min="2050" max="2050" width="5.109375" style="22" customWidth="1"/>
    <col min="2051" max="2051" width="11.44140625" style="22" customWidth="1"/>
    <col min="2052" max="2052" width="11.33203125" style="22" customWidth="1"/>
    <col min="2053" max="2053" width="42.6640625" style="22" customWidth="1"/>
    <col min="2054" max="2054" width="6.6640625" style="22" customWidth="1"/>
    <col min="2055" max="2055" width="12" style="22" customWidth="1"/>
    <col min="2056" max="2056" width="9.109375" style="22"/>
    <col min="2057" max="2057" width="10.6640625" style="22" customWidth="1"/>
    <col min="2058" max="2304" width="9.109375" style="22"/>
    <col min="2305" max="2305" width="5.88671875" style="22" customWidth="1"/>
    <col min="2306" max="2306" width="5.109375" style="22" customWidth="1"/>
    <col min="2307" max="2307" width="11.44140625" style="22" customWidth="1"/>
    <col min="2308" max="2308" width="11.33203125" style="22" customWidth="1"/>
    <col min="2309" max="2309" width="42.6640625" style="22" customWidth="1"/>
    <col min="2310" max="2310" width="6.6640625" style="22" customWidth="1"/>
    <col min="2311" max="2311" width="12" style="22" customWidth="1"/>
    <col min="2312" max="2312" width="9.109375" style="22"/>
    <col min="2313" max="2313" width="10.6640625" style="22" customWidth="1"/>
    <col min="2314" max="2560" width="9.109375" style="22"/>
    <col min="2561" max="2561" width="5.88671875" style="22" customWidth="1"/>
    <col min="2562" max="2562" width="5.109375" style="22" customWidth="1"/>
    <col min="2563" max="2563" width="11.44140625" style="22" customWidth="1"/>
    <col min="2564" max="2564" width="11.33203125" style="22" customWidth="1"/>
    <col min="2565" max="2565" width="42.6640625" style="22" customWidth="1"/>
    <col min="2566" max="2566" width="6.6640625" style="22" customWidth="1"/>
    <col min="2567" max="2567" width="12" style="22" customWidth="1"/>
    <col min="2568" max="2568" width="9.109375" style="22"/>
    <col min="2569" max="2569" width="10.6640625" style="22" customWidth="1"/>
    <col min="2570" max="2816" width="9.109375" style="22"/>
    <col min="2817" max="2817" width="5.88671875" style="22" customWidth="1"/>
    <col min="2818" max="2818" width="5.109375" style="22" customWidth="1"/>
    <col min="2819" max="2819" width="11.44140625" style="22" customWidth="1"/>
    <col min="2820" max="2820" width="11.33203125" style="22" customWidth="1"/>
    <col min="2821" max="2821" width="42.6640625" style="22" customWidth="1"/>
    <col min="2822" max="2822" width="6.6640625" style="22" customWidth="1"/>
    <col min="2823" max="2823" width="12" style="22" customWidth="1"/>
    <col min="2824" max="2824" width="9.109375" style="22"/>
    <col min="2825" max="2825" width="10.6640625" style="22" customWidth="1"/>
    <col min="2826" max="3072" width="9.109375" style="22"/>
    <col min="3073" max="3073" width="5.88671875" style="22" customWidth="1"/>
    <col min="3074" max="3074" width="5.109375" style="22" customWidth="1"/>
    <col min="3075" max="3075" width="11.44140625" style="22" customWidth="1"/>
    <col min="3076" max="3076" width="11.33203125" style="22" customWidth="1"/>
    <col min="3077" max="3077" width="42.6640625" style="22" customWidth="1"/>
    <col min="3078" max="3078" width="6.6640625" style="22" customWidth="1"/>
    <col min="3079" max="3079" width="12" style="22" customWidth="1"/>
    <col min="3080" max="3080" width="9.109375" style="22"/>
    <col min="3081" max="3081" width="10.6640625" style="22" customWidth="1"/>
    <col min="3082" max="3328" width="9.109375" style="22"/>
    <col min="3329" max="3329" width="5.88671875" style="22" customWidth="1"/>
    <col min="3330" max="3330" width="5.109375" style="22" customWidth="1"/>
    <col min="3331" max="3331" width="11.44140625" style="22" customWidth="1"/>
    <col min="3332" max="3332" width="11.33203125" style="22" customWidth="1"/>
    <col min="3333" max="3333" width="42.6640625" style="22" customWidth="1"/>
    <col min="3334" max="3334" width="6.6640625" style="22" customWidth="1"/>
    <col min="3335" max="3335" width="12" style="22" customWidth="1"/>
    <col min="3336" max="3336" width="9.109375" style="22"/>
    <col min="3337" max="3337" width="10.6640625" style="22" customWidth="1"/>
    <col min="3338" max="3584" width="9.109375" style="22"/>
    <col min="3585" max="3585" width="5.88671875" style="22" customWidth="1"/>
    <col min="3586" max="3586" width="5.109375" style="22" customWidth="1"/>
    <col min="3587" max="3587" width="11.44140625" style="22" customWidth="1"/>
    <col min="3588" max="3588" width="11.33203125" style="22" customWidth="1"/>
    <col min="3589" max="3589" width="42.6640625" style="22" customWidth="1"/>
    <col min="3590" max="3590" width="6.6640625" style="22" customWidth="1"/>
    <col min="3591" max="3591" width="12" style="22" customWidth="1"/>
    <col min="3592" max="3592" width="9.109375" style="22"/>
    <col min="3593" max="3593" width="10.6640625" style="22" customWidth="1"/>
    <col min="3594" max="3840" width="9.109375" style="22"/>
    <col min="3841" max="3841" width="5.88671875" style="22" customWidth="1"/>
    <col min="3842" max="3842" width="5.109375" style="22" customWidth="1"/>
    <col min="3843" max="3843" width="11.44140625" style="22" customWidth="1"/>
    <col min="3844" max="3844" width="11.33203125" style="22" customWidth="1"/>
    <col min="3845" max="3845" width="42.6640625" style="22" customWidth="1"/>
    <col min="3846" max="3846" width="6.6640625" style="22" customWidth="1"/>
    <col min="3847" max="3847" width="12" style="22" customWidth="1"/>
    <col min="3848" max="3848" width="9.109375" style="22"/>
    <col min="3849" max="3849" width="10.6640625" style="22" customWidth="1"/>
    <col min="3850" max="4096" width="9.109375" style="22"/>
    <col min="4097" max="4097" width="5.88671875" style="22" customWidth="1"/>
    <col min="4098" max="4098" width="5.109375" style="22" customWidth="1"/>
    <col min="4099" max="4099" width="11.44140625" style="22" customWidth="1"/>
    <col min="4100" max="4100" width="11.33203125" style="22" customWidth="1"/>
    <col min="4101" max="4101" width="42.6640625" style="22" customWidth="1"/>
    <col min="4102" max="4102" width="6.6640625" style="22" customWidth="1"/>
    <col min="4103" max="4103" width="12" style="22" customWidth="1"/>
    <col min="4104" max="4104" width="9.109375" style="22"/>
    <col min="4105" max="4105" width="10.6640625" style="22" customWidth="1"/>
    <col min="4106" max="4352" width="9.109375" style="22"/>
    <col min="4353" max="4353" width="5.88671875" style="22" customWidth="1"/>
    <col min="4354" max="4354" width="5.109375" style="22" customWidth="1"/>
    <col min="4355" max="4355" width="11.44140625" style="22" customWidth="1"/>
    <col min="4356" max="4356" width="11.33203125" style="22" customWidth="1"/>
    <col min="4357" max="4357" width="42.6640625" style="22" customWidth="1"/>
    <col min="4358" max="4358" width="6.6640625" style="22" customWidth="1"/>
    <col min="4359" max="4359" width="12" style="22" customWidth="1"/>
    <col min="4360" max="4360" width="9.109375" style="22"/>
    <col min="4361" max="4361" width="10.6640625" style="22" customWidth="1"/>
    <col min="4362" max="4608" width="9.109375" style="22"/>
    <col min="4609" max="4609" width="5.88671875" style="22" customWidth="1"/>
    <col min="4610" max="4610" width="5.109375" style="22" customWidth="1"/>
    <col min="4611" max="4611" width="11.44140625" style="22" customWidth="1"/>
    <col min="4612" max="4612" width="11.33203125" style="22" customWidth="1"/>
    <col min="4613" max="4613" width="42.6640625" style="22" customWidth="1"/>
    <col min="4614" max="4614" width="6.6640625" style="22" customWidth="1"/>
    <col min="4615" max="4615" width="12" style="22" customWidth="1"/>
    <col min="4616" max="4616" width="9.109375" style="22"/>
    <col min="4617" max="4617" width="10.6640625" style="22" customWidth="1"/>
    <col min="4618" max="4864" width="9.109375" style="22"/>
    <col min="4865" max="4865" width="5.88671875" style="22" customWidth="1"/>
    <col min="4866" max="4866" width="5.109375" style="22" customWidth="1"/>
    <col min="4867" max="4867" width="11.44140625" style="22" customWidth="1"/>
    <col min="4868" max="4868" width="11.33203125" style="22" customWidth="1"/>
    <col min="4869" max="4869" width="42.6640625" style="22" customWidth="1"/>
    <col min="4870" max="4870" width="6.6640625" style="22" customWidth="1"/>
    <col min="4871" max="4871" width="12" style="22" customWidth="1"/>
    <col min="4872" max="4872" width="9.109375" style="22"/>
    <col min="4873" max="4873" width="10.6640625" style="22" customWidth="1"/>
    <col min="4874" max="5120" width="9.109375" style="22"/>
    <col min="5121" max="5121" width="5.88671875" style="22" customWidth="1"/>
    <col min="5122" max="5122" width="5.109375" style="22" customWidth="1"/>
    <col min="5123" max="5123" width="11.44140625" style="22" customWidth="1"/>
    <col min="5124" max="5124" width="11.33203125" style="22" customWidth="1"/>
    <col min="5125" max="5125" width="42.6640625" style="22" customWidth="1"/>
    <col min="5126" max="5126" width="6.6640625" style="22" customWidth="1"/>
    <col min="5127" max="5127" width="12" style="22" customWidth="1"/>
    <col min="5128" max="5128" width="9.109375" style="22"/>
    <col min="5129" max="5129" width="10.6640625" style="22" customWidth="1"/>
    <col min="5130" max="5376" width="9.109375" style="22"/>
    <col min="5377" max="5377" width="5.88671875" style="22" customWidth="1"/>
    <col min="5378" max="5378" width="5.109375" style="22" customWidth="1"/>
    <col min="5379" max="5379" width="11.44140625" style="22" customWidth="1"/>
    <col min="5380" max="5380" width="11.33203125" style="22" customWidth="1"/>
    <col min="5381" max="5381" width="42.6640625" style="22" customWidth="1"/>
    <col min="5382" max="5382" width="6.6640625" style="22" customWidth="1"/>
    <col min="5383" max="5383" width="12" style="22" customWidth="1"/>
    <col min="5384" max="5384" width="9.109375" style="22"/>
    <col min="5385" max="5385" width="10.6640625" style="22" customWidth="1"/>
    <col min="5386" max="5632" width="9.109375" style="22"/>
    <col min="5633" max="5633" width="5.88671875" style="22" customWidth="1"/>
    <col min="5634" max="5634" width="5.109375" style="22" customWidth="1"/>
    <col min="5635" max="5635" width="11.44140625" style="22" customWidth="1"/>
    <col min="5636" max="5636" width="11.33203125" style="22" customWidth="1"/>
    <col min="5637" max="5637" width="42.6640625" style="22" customWidth="1"/>
    <col min="5638" max="5638" width="6.6640625" style="22" customWidth="1"/>
    <col min="5639" max="5639" width="12" style="22" customWidth="1"/>
    <col min="5640" max="5640" width="9.109375" style="22"/>
    <col min="5641" max="5641" width="10.6640625" style="22" customWidth="1"/>
    <col min="5642" max="5888" width="9.109375" style="22"/>
    <col min="5889" max="5889" width="5.88671875" style="22" customWidth="1"/>
    <col min="5890" max="5890" width="5.109375" style="22" customWidth="1"/>
    <col min="5891" max="5891" width="11.44140625" style="22" customWidth="1"/>
    <col min="5892" max="5892" width="11.33203125" style="22" customWidth="1"/>
    <col min="5893" max="5893" width="42.6640625" style="22" customWidth="1"/>
    <col min="5894" max="5894" width="6.6640625" style="22" customWidth="1"/>
    <col min="5895" max="5895" width="12" style="22" customWidth="1"/>
    <col min="5896" max="5896" width="9.109375" style="22"/>
    <col min="5897" max="5897" width="10.6640625" style="22" customWidth="1"/>
    <col min="5898" max="6144" width="9.109375" style="22"/>
    <col min="6145" max="6145" width="5.88671875" style="22" customWidth="1"/>
    <col min="6146" max="6146" width="5.109375" style="22" customWidth="1"/>
    <col min="6147" max="6147" width="11.44140625" style="22" customWidth="1"/>
    <col min="6148" max="6148" width="11.33203125" style="22" customWidth="1"/>
    <col min="6149" max="6149" width="42.6640625" style="22" customWidth="1"/>
    <col min="6150" max="6150" width="6.6640625" style="22" customWidth="1"/>
    <col min="6151" max="6151" width="12" style="22" customWidth="1"/>
    <col min="6152" max="6152" width="9.109375" style="22"/>
    <col min="6153" max="6153" width="10.6640625" style="22" customWidth="1"/>
    <col min="6154" max="6400" width="9.109375" style="22"/>
    <col min="6401" max="6401" width="5.88671875" style="22" customWidth="1"/>
    <col min="6402" max="6402" width="5.109375" style="22" customWidth="1"/>
    <col min="6403" max="6403" width="11.44140625" style="22" customWidth="1"/>
    <col min="6404" max="6404" width="11.33203125" style="22" customWidth="1"/>
    <col min="6405" max="6405" width="42.6640625" style="22" customWidth="1"/>
    <col min="6406" max="6406" width="6.6640625" style="22" customWidth="1"/>
    <col min="6407" max="6407" width="12" style="22" customWidth="1"/>
    <col min="6408" max="6408" width="9.109375" style="22"/>
    <col min="6409" max="6409" width="10.6640625" style="22" customWidth="1"/>
    <col min="6410" max="6656" width="9.109375" style="22"/>
    <col min="6657" max="6657" width="5.88671875" style="22" customWidth="1"/>
    <col min="6658" max="6658" width="5.109375" style="22" customWidth="1"/>
    <col min="6659" max="6659" width="11.44140625" style="22" customWidth="1"/>
    <col min="6660" max="6660" width="11.33203125" style="22" customWidth="1"/>
    <col min="6661" max="6661" width="42.6640625" style="22" customWidth="1"/>
    <col min="6662" max="6662" width="6.6640625" style="22" customWidth="1"/>
    <col min="6663" max="6663" width="12" style="22" customWidth="1"/>
    <col min="6664" max="6664" width="9.109375" style="22"/>
    <col min="6665" max="6665" width="10.6640625" style="22" customWidth="1"/>
    <col min="6666" max="6912" width="9.109375" style="22"/>
    <col min="6913" max="6913" width="5.88671875" style="22" customWidth="1"/>
    <col min="6914" max="6914" width="5.109375" style="22" customWidth="1"/>
    <col min="6915" max="6915" width="11.44140625" style="22" customWidth="1"/>
    <col min="6916" max="6916" width="11.33203125" style="22" customWidth="1"/>
    <col min="6917" max="6917" width="42.6640625" style="22" customWidth="1"/>
    <col min="6918" max="6918" width="6.6640625" style="22" customWidth="1"/>
    <col min="6919" max="6919" width="12" style="22" customWidth="1"/>
    <col min="6920" max="6920" width="9.109375" style="22"/>
    <col min="6921" max="6921" width="10.6640625" style="22" customWidth="1"/>
    <col min="6922" max="7168" width="9.109375" style="22"/>
    <col min="7169" max="7169" width="5.88671875" style="22" customWidth="1"/>
    <col min="7170" max="7170" width="5.109375" style="22" customWidth="1"/>
    <col min="7171" max="7171" width="11.44140625" style="22" customWidth="1"/>
    <col min="7172" max="7172" width="11.33203125" style="22" customWidth="1"/>
    <col min="7173" max="7173" width="42.6640625" style="22" customWidth="1"/>
    <col min="7174" max="7174" width="6.6640625" style="22" customWidth="1"/>
    <col min="7175" max="7175" width="12" style="22" customWidth="1"/>
    <col min="7176" max="7176" width="9.109375" style="22"/>
    <col min="7177" max="7177" width="10.6640625" style="22" customWidth="1"/>
    <col min="7178" max="7424" width="9.109375" style="22"/>
    <col min="7425" max="7425" width="5.88671875" style="22" customWidth="1"/>
    <col min="7426" max="7426" width="5.109375" style="22" customWidth="1"/>
    <col min="7427" max="7427" width="11.44140625" style="22" customWidth="1"/>
    <col min="7428" max="7428" width="11.33203125" style="22" customWidth="1"/>
    <col min="7429" max="7429" width="42.6640625" style="22" customWidth="1"/>
    <col min="7430" max="7430" width="6.6640625" style="22" customWidth="1"/>
    <col min="7431" max="7431" width="12" style="22" customWidth="1"/>
    <col min="7432" max="7432" width="9.109375" style="22"/>
    <col min="7433" max="7433" width="10.6640625" style="22" customWidth="1"/>
    <col min="7434" max="7680" width="9.109375" style="22"/>
    <col min="7681" max="7681" width="5.88671875" style="22" customWidth="1"/>
    <col min="7682" max="7682" width="5.109375" style="22" customWidth="1"/>
    <col min="7683" max="7683" width="11.44140625" style="22" customWidth="1"/>
    <col min="7684" max="7684" width="11.33203125" style="22" customWidth="1"/>
    <col min="7685" max="7685" width="42.6640625" style="22" customWidth="1"/>
    <col min="7686" max="7686" width="6.6640625" style="22" customWidth="1"/>
    <col min="7687" max="7687" width="12" style="22" customWidth="1"/>
    <col min="7688" max="7688" width="9.109375" style="22"/>
    <col min="7689" max="7689" width="10.6640625" style="22" customWidth="1"/>
    <col min="7690" max="7936" width="9.109375" style="22"/>
    <col min="7937" max="7937" width="5.88671875" style="22" customWidth="1"/>
    <col min="7938" max="7938" width="5.109375" style="22" customWidth="1"/>
    <col min="7939" max="7939" width="11.44140625" style="22" customWidth="1"/>
    <col min="7940" max="7940" width="11.33203125" style="22" customWidth="1"/>
    <col min="7941" max="7941" width="42.6640625" style="22" customWidth="1"/>
    <col min="7942" max="7942" width="6.6640625" style="22" customWidth="1"/>
    <col min="7943" max="7943" width="12" style="22" customWidth="1"/>
    <col min="7944" max="7944" width="9.109375" style="22"/>
    <col min="7945" max="7945" width="10.6640625" style="22" customWidth="1"/>
    <col min="7946" max="8192" width="9.109375" style="22"/>
    <col min="8193" max="8193" width="5.88671875" style="22" customWidth="1"/>
    <col min="8194" max="8194" width="5.109375" style="22" customWidth="1"/>
    <col min="8195" max="8195" width="11.44140625" style="22" customWidth="1"/>
    <col min="8196" max="8196" width="11.33203125" style="22" customWidth="1"/>
    <col min="8197" max="8197" width="42.6640625" style="22" customWidth="1"/>
    <col min="8198" max="8198" width="6.6640625" style="22" customWidth="1"/>
    <col min="8199" max="8199" width="12" style="22" customWidth="1"/>
    <col min="8200" max="8200" width="9.109375" style="22"/>
    <col min="8201" max="8201" width="10.6640625" style="22" customWidth="1"/>
    <col min="8202" max="8448" width="9.109375" style="22"/>
    <col min="8449" max="8449" width="5.88671875" style="22" customWidth="1"/>
    <col min="8450" max="8450" width="5.109375" style="22" customWidth="1"/>
    <col min="8451" max="8451" width="11.44140625" style="22" customWidth="1"/>
    <col min="8452" max="8452" width="11.33203125" style="22" customWidth="1"/>
    <col min="8453" max="8453" width="42.6640625" style="22" customWidth="1"/>
    <col min="8454" max="8454" width="6.6640625" style="22" customWidth="1"/>
    <col min="8455" max="8455" width="12" style="22" customWidth="1"/>
    <col min="8456" max="8456" width="9.109375" style="22"/>
    <col min="8457" max="8457" width="10.6640625" style="22" customWidth="1"/>
    <col min="8458" max="8704" width="9.109375" style="22"/>
    <col min="8705" max="8705" width="5.88671875" style="22" customWidth="1"/>
    <col min="8706" max="8706" width="5.109375" style="22" customWidth="1"/>
    <col min="8707" max="8707" width="11.44140625" style="22" customWidth="1"/>
    <col min="8708" max="8708" width="11.33203125" style="22" customWidth="1"/>
    <col min="8709" max="8709" width="42.6640625" style="22" customWidth="1"/>
    <col min="8710" max="8710" width="6.6640625" style="22" customWidth="1"/>
    <col min="8711" max="8711" width="12" style="22" customWidth="1"/>
    <col min="8712" max="8712" width="9.109375" style="22"/>
    <col min="8713" max="8713" width="10.6640625" style="22" customWidth="1"/>
    <col min="8714" max="8960" width="9.109375" style="22"/>
    <col min="8961" max="8961" width="5.88671875" style="22" customWidth="1"/>
    <col min="8962" max="8962" width="5.109375" style="22" customWidth="1"/>
    <col min="8963" max="8963" width="11.44140625" style="22" customWidth="1"/>
    <col min="8964" max="8964" width="11.33203125" style="22" customWidth="1"/>
    <col min="8965" max="8965" width="42.6640625" style="22" customWidth="1"/>
    <col min="8966" max="8966" width="6.6640625" style="22" customWidth="1"/>
    <col min="8967" max="8967" width="12" style="22" customWidth="1"/>
    <col min="8968" max="8968" width="9.109375" style="22"/>
    <col min="8969" max="8969" width="10.6640625" style="22" customWidth="1"/>
    <col min="8970" max="9216" width="9.109375" style="22"/>
    <col min="9217" max="9217" width="5.88671875" style="22" customWidth="1"/>
    <col min="9218" max="9218" width="5.109375" style="22" customWidth="1"/>
    <col min="9219" max="9219" width="11.44140625" style="22" customWidth="1"/>
    <col min="9220" max="9220" width="11.33203125" style="22" customWidth="1"/>
    <col min="9221" max="9221" width="42.6640625" style="22" customWidth="1"/>
    <col min="9222" max="9222" width="6.6640625" style="22" customWidth="1"/>
    <col min="9223" max="9223" width="12" style="22" customWidth="1"/>
    <col min="9224" max="9224" width="9.109375" style="22"/>
    <col min="9225" max="9225" width="10.6640625" style="22" customWidth="1"/>
    <col min="9226" max="9472" width="9.109375" style="22"/>
    <col min="9473" max="9473" width="5.88671875" style="22" customWidth="1"/>
    <col min="9474" max="9474" width="5.109375" style="22" customWidth="1"/>
    <col min="9475" max="9475" width="11.44140625" style="22" customWidth="1"/>
    <col min="9476" max="9476" width="11.33203125" style="22" customWidth="1"/>
    <col min="9477" max="9477" width="42.6640625" style="22" customWidth="1"/>
    <col min="9478" max="9478" width="6.6640625" style="22" customWidth="1"/>
    <col min="9479" max="9479" width="12" style="22" customWidth="1"/>
    <col min="9480" max="9480" width="9.109375" style="22"/>
    <col min="9481" max="9481" width="10.6640625" style="22" customWidth="1"/>
    <col min="9482" max="9728" width="9.109375" style="22"/>
    <col min="9729" max="9729" width="5.88671875" style="22" customWidth="1"/>
    <col min="9730" max="9730" width="5.109375" style="22" customWidth="1"/>
    <col min="9731" max="9731" width="11.44140625" style="22" customWidth="1"/>
    <col min="9732" max="9732" width="11.33203125" style="22" customWidth="1"/>
    <col min="9733" max="9733" width="42.6640625" style="22" customWidth="1"/>
    <col min="9734" max="9734" width="6.6640625" style="22" customWidth="1"/>
    <col min="9735" max="9735" width="12" style="22" customWidth="1"/>
    <col min="9736" max="9736" width="9.109375" style="22"/>
    <col min="9737" max="9737" width="10.6640625" style="22" customWidth="1"/>
    <col min="9738" max="9984" width="9.109375" style="22"/>
    <col min="9985" max="9985" width="5.88671875" style="22" customWidth="1"/>
    <col min="9986" max="9986" width="5.109375" style="22" customWidth="1"/>
    <col min="9987" max="9987" width="11.44140625" style="22" customWidth="1"/>
    <col min="9988" max="9988" width="11.33203125" style="22" customWidth="1"/>
    <col min="9989" max="9989" width="42.6640625" style="22" customWidth="1"/>
    <col min="9990" max="9990" width="6.6640625" style="22" customWidth="1"/>
    <col min="9991" max="9991" width="12" style="22" customWidth="1"/>
    <col min="9992" max="9992" width="9.109375" style="22"/>
    <col min="9993" max="9993" width="10.6640625" style="22" customWidth="1"/>
    <col min="9994" max="10240" width="9.109375" style="22"/>
    <col min="10241" max="10241" width="5.88671875" style="22" customWidth="1"/>
    <col min="10242" max="10242" width="5.109375" style="22" customWidth="1"/>
    <col min="10243" max="10243" width="11.44140625" style="22" customWidth="1"/>
    <col min="10244" max="10244" width="11.33203125" style="22" customWidth="1"/>
    <col min="10245" max="10245" width="42.6640625" style="22" customWidth="1"/>
    <col min="10246" max="10246" width="6.6640625" style="22" customWidth="1"/>
    <col min="10247" max="10247" width="12" style="22" customWidth="1"/>
    <col min="10248" max="10248" width="9.109375" style="22"/>
    <col min="10249" max="10249" width="10.6640625" style="22" customWidth="1"/>
    <col min="10250" max="10496" width="9.109375" style="22"/>
    <col min="10497" max="10497" width="5.88671875" style="22" customWidth="1"/>
    <col min="10498" max="10498" width="5.109375" style="22" customWidth="1"/>
    <col min="10499" max="10499" width="11.44140625" style="22" customWidth="1"/>
    <col min="10500" max="10500" width="11.33203125" style="22" customWidth="1"/>
    <col min="10501" max="10501" width="42.6640625" style="22" customWidth="1"/>
    <col min="10502" max="10502" width="6.6640625" style="22" customWidth="1"/>
    <col min="10503" max="10503" width="12" style="22" customWidth="1"/>
    <col min="10504" max="10504" width="9.109375" style="22"/>
    <col min="10505" max="10505" width="10.6640625" style="22" customWidth="1"/>
    <col min="10506" max="10752" width="9.109375" style="22"/>
    <col min="10753" max="10753" width="5.88671875" style="22" customWidth="1"/>
    <col min="10754" max="10754" width="5.109375" style="22" customWidth="1"/>
    <col min="10755" max="10755" width="11.44140625" style="22" customWidth="1"/>
    <col min="10756" max="10756" width="11.33203125" style="22" customWidth="1"/>
    <col min="10757" max="10757" width="42.6640625" style="22" customWidth="1"/>
    <col min="10758" max="10758" width="6.6640625" style="22" customWidth="1"/>
    <col min="10759" max="10759" width="12" style="22" customWidth="1"/>
    <col min="10760" max="10760" width="9.109375" style="22"/>
    <col min="10761" max="10761" width="10.6640625" style="22" customWidth="1"/>
    <col min="10762" max="11008" width="9.109375" style="22"/>
    <col min="11009" max="11009" width="5.88671875" style="22" customWidth="1"/>
    <col min="11010" max="11010" width="5.109375" style="22" customWidth="1"/>
    <col min="11011" max="11011" width="11.44140625" style="22" customWidth="1"/>
    <col min="11012" max="11012" width="11.33203125" style="22" customWidth="1"/>
    <col min="11013" max="11013" width="42.6640625" style="22" customWidth="1"/>
    <col min="11014" max="11014" width="6.6640625" style="22" customWidth="1"/>
    <col min="11015" max="11015" width="12" style="22" customWidth="1"/>
    <col min="11016" max="11016" width="9.109375" style="22"/>
    <col min="11017" max="11017" width="10.6640625" style="22" customWidth="1"/>
    <col min="11018" max="11264" width="9.109375" style="22"/>
    <col min="11265" max="11265" width="5.88671875" style="22" customWidth="1"/>
    <col min="11266" max="11266" width="5.109375" style="22" customWidth="1"/>
    <col min="11267" max="11267" width="11.44140625" style="22" customWidth="1"/>
    <col min="11268" max="11268" width="11.33203125" style="22" customWidth="1"/>
    <col min="11269" max="11269" width="42.6640625" style="22" customWidth="1"/>
    <col min="11270" max="11270" width="6.6640625" style="22" customWidth="1"/>
    <col min="11271" max="11271" width="12" style="22" customWidth="1"/>
    <col min="11272" max="11272" width="9.109375" style="22"/>
    <col min="11273" max="11273" width="10.6640625" style="22" customWidth="1"/>
    <col min="11274" max="11520" width="9.109375" style="22"/>
    <col min="11521" max="11521" width="5.88671875" style="22" customWidth="1"/>
    <col min="11522" max="11522" width="5.109375" style="22" customWidth="1"/>
    <col min="11523" max="11523" width="11.44140625" style="22" customWidth="1"/>
    <col min="11524" max="11524" width="11.33203125" style="22" customWidth="1"/>
    <col min="11525" max="11525" width="42.6640625" style="22" customWidth="1"/>
    <col min="11526" max="11526" width="6.6640625" style="22" customWidth="1"/>
    <col min="11527" max="11527" width="12" style="22" customWidth="1"/>
    <col min="11528" max="11528" width="9.109375" style="22"/>
    <col min="11529" max="11529" width="10.6640625" style="22" customWidth="1"/>
    <col min="11530" max="11776" width="9.109375" style="22"/>
    <col min="11777" max="11777" width="5.88671875" style="22" customWidth="1"/>
    <col min="11778" max="11778" width="5.109375" style="22" customWidth="1"/>
    <col min="11779" max="11779" width="11.44140625" style="22" customWidth="1"/>
    <col min="11780" max="11780" width="11.33203125" style="22" customWidth="1"/>
    <col min="11781" max="11781" width="42.6640625" style="22" customWidth="1"/>
    <col min="11782" max="11782" width="6.6640625" style="22" customWidth="1"/>
    <col min="11783" max="11783" width="12" style="22" customWidth="1"/>
    <col min="11784" max="11784" width="9.109375" style="22"/>
    <col min="11785" max="11785" width="10.6640625" style="22" customWidth="1"/>
    <col min="11786" max="12032" width="9.109375" style="22"/>
    <col min="12033" max="12033" width="5.88671875" style="22" customWidth="1"/>
    <col min="12034" max="12034" width="5.109375" style="22" customWidth="1"/>
    <col min="12035" max="12035" width="11.44140625" style="22" customWidth="1"/>
    <col min="12036" max="12036" width="11.33203125" style="22" customWidth="1"/>
    <col min="12037" max="12037" width="42.6640625" style="22" customWidth="1"/>
    <col min="12038" max="12038" width="6.6640625" style="22" customWidth="1"/>
    <col min="12039" max="12039" width="12" style="22" customWidth="1"/>
    <col min="12040" max="12040" width="9.109375" style="22"/>
    <col min="12041" max="12041" width="10.6640625" style="22" customWidth="1"/>
    <col min="12042" max="12288" width="9.109375" style="22"/>
    <col min="12289" max="12289" width="5.88671875" style="22" customWidth="1"/>
    <col min="12290" max="12290" width="5.109375" style="22" customWidth="1"/>
    <col min="12291" max="12291" width="11.44140625" style="22" customWidth="1"/>
    <col min="12292" max="12292" width="11.33203125" style="22" customWidth="1"/>
    <col min="12293" max="12293" width="42.6640625" style="22" customWidth="1"/>
    <col min="12294" max="12294" width="6.6640625" style="22" customWidth="1"/>
    <col min="12295" max="12295" width="12" style="22" customWidth="1"/>
    <col min="12296" max="12296" width="9.109375" style="22"/>
    <col min="12297" max="12297" width="10.6640625" style="22" customWidth="1"/>
    <col min="12298" max="12544" width="9.109375" style="22"/>
    <col min="12545" max="12545" width="5.88671875" style="22" customWidth="1"/>
    <col min="12546" max="12546" width="5.109375" style="22" customWidth="1"/>
    <col min="12547" max="12547" width="11.44140625" style="22" customWidth="1"/>
    <col min="12548" max="12548" width="11.33203125" style="22" customWidth="1"/>
    <col min="12549" max="12549" width="42.6640625" style="22" customWidth="1"/>
    <col min="12550" max="12550" width="6.6640625" style="22" customWidth="1"/>
    <col min="12551" max="12551" width="12" style="22" customWidth="1"/>
    <col min="12552" max="12552" width="9.109375" style="22"/>
    <col min="12553" max="12553" width="10.6640625" style="22" customWidth="1"/>
    <col min="12554" max="12800" width="9.109375" style="22"/>
    <col min="12801" max="12801" width="5.88671875" style="22" customWidth="1"/>
    <col min="12802" max="12802" width="5.109375" style="22" customWidth="1"/>
    <col min="12803" max="12803" width="11.44140625" style="22" customWidth="1"/>
    <col min="12804" max="12804" width="11.33203125" style="22" customWidth="1"/>
    <col min="12805" max="12805" width="42.6640625" style="22" customWidth="1"/>
    <col min="12806" max="12806" width="6.6640625" style="22" customWidth="1"/>
    <col min="12807" max="12807" width="12" style="22" customWidth="1"/>
    <col min="12808" max="12808" width="9.109375" style="22"/>
    <col min="12809" max="12809" width="10.6640625" style="22" customWidth="1"/>
    <col min="12810" max="13056" width="9.109375" style="22"/>
    <col min="13057" max="13057" width="5.88671875" style="22" customWidth="1"/>
    <col min="13058" max="13058" width="5.109375" style="22" customWidth="1"/>
    <col min="13059" max="13059" width="11.44140625" style="22" customWidth="1"/>
    <col min="13060" max="13060" width="11.33203125" style="22" customWidth="1"/>
    <col min="13061" max="13061" width="42.6640625" style="22" customWidth="1"/>
    <col min="13062" max="13062" width="6.6640625" style="22" customWidth="1"/>
    <col min="13063" max="13063" width="12" style="22" customWidth="1"/>
    <col min="13064" max="13064" width="9.109375" style="22"/>
    <col min="13065" max="13065" width="10.6640625" style="22" customWidth="1"/>
    <col min="13066" max="13312" width="9.109375" style="22"/>
    <col min="13313" max="13313" width="5.88671875" style="22" customWidth="1"/>
    <col min="13314" max="13314" width="5.109375" style="22" customWidth="1"/>
    <col min="13315" max="13315" width="11.44140625" style="22" customWidth="1"/>
    <col min="13316" max="13316" width="11.33203125" style="22" customWidth="1"/>
    <col min="13317" max="13317" width="42.6640625" style="22" customWidth="1"/>
    <col min="13318" max="13318" width="6.6640625" style="22" customWidth="1"/>
    <col min="13319" max="13319" width="12" style="22" customWidth="1"/>
    <col min="13320" max="13320" width="9.109375" style="22"/>
    <col min="13321" max="13321" width="10.6640625" style="22" customWidth="1"/>
    <col min="13322" max="13568" width="9.109375" style="22"/>
    <col min="13569" max="13569" width="5.88671875" style="22" customWidth="1"/>
    <col min="13570" max="13570" width="5.109375" style="22" customWidth="1"/>
    <col min="13571" max="13571" width="11.44140625" style="22" customWidth="1"/>
    <col min="13572" max="13572" width="11.33203125" style="22" customWidth="1"/>
    <col min="13573" max="13573" width="42.6640625" style="22" customWidth="1"/>
    <col min="13574" max="13574" width="6.6640625" style="22" customWidth="1"/>
    <col min="13575" max="13575" width="12" style="22" customWidth="1"/>
    <col min="13576" max="13576" width="9.109375" style="22"/>
    <col min="13577" max="13577" width="10.6640625" style="22" customWidth="1"/>
    <col min="13578" max="13824" width="9.109375" style="22"/>
    <col min="13825" max="13825" width="5.88671875" style="22" customWidth="1"/>
    <col min="13826" max="13826" width="5.109375" style="22" customWidth="1"/>
    <col min="13827" max="13827" width="11.44140625" style="22" customWidth="1"/>
    <col min="13828" max="13828" width="11.33203125" style="22" customWidth="1"/>
    <col min="13829" max="13829" width="42.6640625" style="22" customWidth="1"/>
    <col min="13830" max="13830" width="6.6640625" style="22" customWidth="1"/>
    <col min="13831" max="13831" width="12" style="22" customWidth="1"/>
    <col min="13832" max="13832" width="9.109375" style="22"/>
    <col min="13833" max="13833" width="10.6640625" style="22" customWidth="1"/>
    <col min="13834" max="14080" width="9.109375" style="22"/>
    <col min="14081" max="14081" width="5.88671875" style="22" customWidth="1"/>
    <col min="14082" max="14082" width="5.109375" style="22" customWidth="1"/>
    <col min="14083" max="14083" width="11.44140625" style="22" customWidth="1"/>
    <col min="14084" max="14084" width="11.33203125" style="22" customWidth="1"/>
    <col min="14085" max="14085" width="42.6640625" style="22" customWidth="1"/>
    <col min="14086" max="14086" width="6.6640625" style="22" customWidth="1"/>
    <col min="14087" max="14087" width="12" style="22" customWidth="1"/>
    <col min="14088" max="14088" width="9.109375" style="22"/>
    <col min="14089" max="14089" width="10.6640625" style="22" customWidth="1"/>
    <col min="14090" max="14336" width="9.109375" style="22"/>
    <col min="14337" max="14337" width="5.88671875" style="22" customWidth="1"/>
    <col min="14338" max="14338" width="5.109375" style="22" customWidth="1"/>
    <col min="14339" max="14339" width="11.44140625" style="22" customWidth="1"/>
    <col min="14340" max="14340" width="11.33203125" style="22" customWidth="1"/>
    <col min="14341" max="14341" width="42.6640625" style="22" customWidth="1"/>
    <col min="14342" max="14342" width="6.6640625" style="22" customWidth="1"/>
    <col min="14343" max="14343" width="12" style="22" customWidth="1"/>
    <col min="14344" max="14344" width="9.109375" style="22"/>
    <col min="14345" max="14345" width="10.6640625" style="22" customWidth="1"/>
    <col min="14346" max="14592" width="9.109375" style="22"/>
    <col min="14593" max="14593" width="5.88671875" style="22" customWidth="1"/>
    <col min="14594" max="14594" width="5.109375" style="22" customWidth="1"/>
    <col min="14595" max="14595" width="11.44140625" style="22" customWidth="1"/>
    <col min="14596" max="14596" width="11.33203125" style="22" customWidth="1"/>
    <col min="14597" max="14597" width="42.6640625" style="22" customWidth="1"/>
    <col min="14598" max="14598" width="6.6640625" style="22" customWidth="1"/>
    <col min="14599" max="14599" width="12" style="22" customWidth="1"/>
    <col min="14600" max="14600" width="9.109375" style="22"/>
    <col min="14601" max="14601" width="10.6640625" style="22" customWidth="1"/>
    <col min="14602" max="14848" width="9.109375" style="22"/>
    <col min="14849" max="14849" width="5.88671875" style="22" customWidth="1"/>
    <col min="14850" max="14850" width="5.109375" style="22" customWidth="1"/>
    <col min="14851" max="14851" width="11.44140625" style="22" customWidth="1"/>
    <col min="14852" max="14852" width="11.33203125" style="22" customWidth="1"/>
    <col min="14853" max="14853" width="42.6640625" style="22" customWidth="1"/>
    <col min="14854" max="14854" width="6.6640625" style="22" customWidth="1"/>
    <col min="14855" max="14855" width="12" style="22" customWidth="1"/>
    <col min="14856" max="14856" width="9.109375" style="22"/>
    <col min="14857" max="14857" width="10.6640625" style="22" customWidth="1"/>
    <col min="14858" max="15104" width="9.109375" style="22"/>
    <col min="15105" max="15105" width="5.88671875" style="22" customWidth="1"/>
    <col min="15106" max="15106" width="5.109375" style="22" customWidth="1"/>
    <col min="15107" max="15107" width="11.44140625" style="22" customWidth="1"/>
    <col min="15108" max="15108" width="11.33203125" style="22" customWidth="1"/>
    <col min="15109" max="15109" width="42.6640625" style="22" customWidth="1"/>
    <col min="15110" max="15110" width="6.6640625" style="22" customWidth="1"/>
    <col min="15111" max="15111" width="12" style="22" customWidth="1"/>
    <col min="15112" max="15112" width="9.109375" style="22"/>
    <col min="15113" max="15113" width="10.6640625" style="22" customWidth="1"/>
    <col min="15114" max="15360" width="9.109375" style="22"/>
    <col min="15361" max="15361" width="5.88671875" style="22" customWidth="1"/>
    <col min="15362" max="15362" width="5.109375" style="22" customWidth="1"/>
    <col min="15363" max="15363" width="11.44140625" style="22" customWidth="1"/>
    <col min="15364" max="15364" width="11.33203125" style="22" customWidth="1"/>
    <col min="15365" max="15365" width="42.6640625" style="22" customWidth="1"/>
    <col min="15366" max="15366" width="6.6640625" style="22" customWidth="1"/>
    <col min="15367" max="15367" width="12" style="22" customWidth="1"/>
    <col min="15368" max="15368" width="9.109375" style="22"/>
    <col min="15369" max="15369" width="10.6640625" style="22" customWidth="1"/>
    <col min="15370" max="15616" width="9.109375" style="22"/>
    <col min="15617" max="15617" width="5.88671875" style="22" customWidth="1"/>
    <col min="15618" max="15618" width="5.109375" style="22" customWidth="1"/>
    <col min="15619" max="15619" width="11.44140625" style="22" customWidth="1"/>
    <col min="15620" max="15620" width="11.33203125" style="22" customWidth="1"/>
    <col min="15621" max="15621" width="42.6640625" style="22" customWidth="1"/>
    <col min="15622" max="15622" width="6.6640625" style="22" customWidth="1"/>
    <col min="15623" max="15623" width="12" style="22" customWidth="1"/>
    <col min="15624" max="15624" width="9.109375" style="22"/>
    <col min="15625" max="15625" width="10.6640625" style="22" customWidth="1"/>
    <col min="15626" max="15872" width="9.109375" style="22"/>
    <col min="15873" max="15873" width="5.88671875" style="22" customWidth="1"/>
    <col min="15874" max="15874" width="5.109375" style="22" customWidth="1"/>
    <col min="15875" max="15875" width="11.44140625" style="22" customWidth="1"/>
    <col min="15876" max="15876" width="11.33203125" style="22" customWidth="1"/>
    <col min="15877" max="15877" width="42.6640625" style="22" customWidth="1"/>
    <col min="15878" max="15878" width="6.6640625" style="22" customWidth="1"/>
    <col min="15879" max="15879" width="12" style="22" customWidth="1"/>
    <col min="15880" max="15880" width="9.109375" style="22"/>
    <col min="15881" max="15881" width="10.6640625" style="22" customWidth="1"/>
    <col min="15882" max="16128" width="9.109375" style="22"/>
    <col min="16129" max="16129" width="5.88671875" style="22" customWidth="1"/>
    <col min="16130" max="16130" width="5.109375" style="22" customWidth="1"/>
    <col min="16131" max="16131" width="11.44140625" style="22" customWidth="1"/>
    <col min="16132" max="16132" width="11.33203125" style="22" customWidth="1"/>
    <col min="16133" max="16133" width="42.6640625" style="22" customWidth="1"/>
    <col min="16134" max="16134" width="6.6640625" style="22" customWidth="1"/>
    <col min="16135" max="16135" width="12" style="22" customWidth="1"/>
    <col min="16136" max="16136" width="9.109375" style="22"/>
    <col min="16137" max="16137" width="10.6640625" style="22" customWidth="1"/>
    <col min="16138" max="16384" width="9.109375" style="22"/>
  </cols>
  <sheetData>
    <row r="1" spans="1:9" ht="12" customHeight="1">
      <c r="A1" s="186"/>
      <c r="B1" s="186"/>
      <c r="C1" s="186"/>
      <c r="D1" s="186"/>
      <c r="E1" s="186"/>
      <c r="F1" s="186"/>
      <c r="G1" s="186"/>
    </row>
    <row r="2" spans="1:9" ht="12" customHeight="1"/>
    <row r="3" spans="1:9" ht="12" customHeight="1"/>
    <row r="4" spans="1:9" ht="50.25" customHeight="1">
      <c r="A4" s="214" t="s">
        <v>1</v>
      </c>
      <c r="B4" s="215"/>
      <c r="C4" s="97" t="s">
        <v>36</v>
      </c>
      <c r="D4" s="97" t="s">
        <v>37</v>
      </c>
      <c r="E4" s="152" t="s">
        <v>38</v>
      </c>
      <c r="F4" s="152" t="s">
        <v>39</v>
      </c>
      <c r="G4" s="153" t="s">
        <v>40</v>
      </c>
      <c r="H4" s="222" t="s">
        <v>41</v>
      </c>
      <c r="I4" s="222" t="s">
        <v>42</v>
      </c>
    </row>
    <row r="5" spans="1:9" ht="13.95" customHeight="1">
      <c r="A5" s="201"/>
      <c r="B5" s="202"/>
      <c r="C5" s="154"/>
      <c r="D5" s="154"/>
      <c r="E5" s="155"/>
      <c r="F5" s="155"/>
      <c r="G5" s="155"/>
      <c r="H5" s="272"/>
      <c r="I5" s="272"/>
    </row>
    <row r="6" spans="1:9" ht="12" customHeight="1">
      <c r="A6" s="169" t="s">
        <v>43</v>
      </c>
      <c r="B6" s="169"/>
      <c r="C6" s="99"/>
      <c r="D6" s="124"/>
      <c r="E6" s="193" t="s">
        <v>863</v>
      </c>
      <c r="F6" s="193"/>
      <c r="G6" s="179"/>
      <c r="H6" s="273"/>
      <c r="I6" s="274"/>
    </row>
    <row r="7" spans="1:9" ht="12" customHeight="1">
      <c r="A7" s="169" t="s">
        <v>864</v>
      </c>
      <c r="B7" s="169"/>
      <c r="C7" s="99"/>
      <c r="D7" s="124"/>
      <c r="E7" s="193" t="s">
        <v>865</v>
      </c>
      <c r="F7" s="193"/>
      <c r="G7" s="179"/>
      <c r="H7" s="273"/>
      <c r="I7" s="274"/>
    </row>
    <row r="8" spans="1:9" ht="12" customHeight="1">
      <c r="A8" s="169" t="s">
        <v>866</v>
      </c>
      <c r="B8" s="169"/>
      <c r="C8" s="99"/>
      <c r="D8" s="124"/>
      <c r="E8" s="193" t="s">
        <v>867</v>
      </c>
      <c r="F8" s="193"/>
      <c r="G8" s="179"/>
      <c r="H8" s="275"/>
      <c r="I8" s="276"/>
    </row>
    <row r="9" spans="1:9" ht="26.25" customHeight="1">
      <c r="A9" s="167" t="s">
        <v>43</v>
      </c>
      <c r="B9" s="167"/>
      <c r="C9" s="1" t="s">
        <v>868</v>
      </c>
      <c r="D9" s="49"/>
      <c r="E9" s="2" t="s">
        <v>869</v>
      </c>
      <c r="F9" s="52" t="s">
        <v>213</v>
      </c>
      <c r="G9" s="145">
        <v>260</v>
      </c>
      <c r="H9" s="263"/>
      <c r="I9" s="263"/>
    </row>
    <row r="10" spans="1:9" ht="32.25" customHeight="1">
      <c r="A10" s="167">
        <f>A9+1</f>
        <v>2</v>
      </c>
      <c r="B10" s="167"/>
      <c r="C10" s="5" t="s">
        <v>45</v>
      </c>
      <c r="D10" s="5" t="s">
        <v>870</v>
      </c>
      <c r="E10" s="2" t="s">
        <v>871</v>
      </c>
      <c r="F10" s="52" t="s">
        <v>213</v>
      </c>
      <c r="G10" s="145">
        <v>620</v>
      </c>
      <c r="H10" s="263"/>
      <c r="I10" s="263"/>
    </row>
    <row r="11" spans="1:9" ht="32.25" customHeight="1">
      <c r="A11" s="167">
        <f t="shared" ref="A11:A19" si="0">A10+1</f>
        <v>3</v>
      </c>
      <c r="B11" s="167"/>
      <c r="C11" s="5" t="s">
        <v>45</v>
      </c>
      <c r="D11" s="5" t="s">
        <v>870</v>
      </c>
      <c r="E11" s="2" t="s">
        <v>872</v>
      </c>
      <c r="F11" s="52" t="s">
        <v>213</v>
      </c>
      <c r="G11" s="145">
        <v>432</v>
      </c>
      <c r="H11" s="263"/>
      <c r="I11" s="263"/>
    </row>
    <row r="12" spans="1:9" ht="32.25" customHeight="1">
      <c r="A12" s="167">
        <f t="shared" si="0"/>
        <v>4</v>
      </c>
      <c r="B12" s="167"/>
      <c r="C12" s="5" t="s">
        <v>45</v>
      </c>
      <c r="D12" s="5" t="s">
        <v>870</v>
      </c>
      <c r="E12" s="2" t="s">
        <v>873</v>
      </c>
      <c r="F12" s="52" t="s">
        <v>213</v>
      </c>
      <c r="G12" s="145">
        <v>153</v>
      </c>
      <c r="H12" s="263"/>
      <c r="I12" s="263"/>
    </row>
    <row r="13" spans="1:9" ht="32.25" customHeight="1">
      <c r="A13" s="167">
        <f t="shared" si="0"/>
        <v>5</v>
      </c>
      <c r="B13" s="167"/>
      <c r="C13" s="5" t="s">
        <v>45</v>
      </c>
      <c r="D13" s="5" t="s">
        <v>870</v>
      </c>
      <c r="E13" s="2" t="s">
        <v>874</v>
      </c>
      <c r="F13" s="52" t="s">
        <v>213</v>
      </c>
      <c r="G13" s="145">
        <v>123</v>
      </c>
      <c r="H13" s="263"/>
      <c r="I13" s="263"/>
    </row>
    <row r="14" spans="1:9" ht="33" customHeight="1">
      <c r="A14" s="167">
        <f t="shared" si="0"/>
        <v>6</v>
      </c>
      <c r="B14" s="167"/>
      <c r="C14" s="5" t="s">
        <v>45</v>
      </c>
      <c r="D14" s="5" t="s">
        <v>870</v>
      </c>
      <c r="E14" s="2" t="s">
        <v>875</v>
      </c>
      <c r="F14" s="52" t="s">
        <v>213</v>
      </c>
      <c r="G14" s="145">
        <v>104</v>
      </c>
      <c r="H14" s="263"/>
      <c r="I14" s="263"/>
    </row>
    <row r="15" spans="1:9" ht="33" customHeight="1">
      <c r="A15" s="167">
        <f t="shared" si="0"/>
        <v>7</v>
      </c>
      <c r="B15" s="167"/>
      <c r="C15" s="5" t="s">
        <v>45</v>
      </c>
      <c r="D15" s="5" t="s">
        <v>870</v>
      </c>
      <c r="E15" s="2" t="s">
        <v>876</v>
      </c>
      <c r="F15" s="52" t="s">
        <v>213</v>
      </c>
      <c r="G15" s="145">
        <v>62</v>
      </c>
      <c r="H15" s="263"/>
      <c r="I15" s="263"/>
    </row>
    <row r="16" spans="1:9" ht="42.75" customHeight="1">
      <c r="A16" s="167">
        <f t="shared" si="0"/>
        <v>8</v>
      </c>
      <c r="B16" s="167"/>
      <c r="C16" s="5" t="s">
        <v>45</v>
      </c>
      <c r="D16" s="5" t="s">
        <v>870</v>
      </c>
      <c r="E16" s="2" t="s">
        <v>877</v>
      </c>
      <c r="F16" s="52" t="s">
        <v>213</v>
      </c>
      <c r="G16" s="145">
        <v>54</v>
      </c>
      <c r="H16" s="263"/>
      <c r="I16" s="263"/>
    </row>
    <row r="17" spans="1:9" ht="42.75" customHeight="1">
      <c r="A17" s="167">
        <f t="shared" si="0"/>
        <v>9</v>
      </c>
      <c r="B17" s="167"/>
      <c r="C17" s="5" t="s">
        <v>45</v>
      </c>
      <c r="D17" s="5" t="s">
        <v>870</v>
      </c>
      <c r="E17" s="2" t="s">
        <v>878</v>
      </c>
      <c r="F17" s="52" t="s">
        <v>213</v>
      </c>
      <c r="G17" s="145">
        <v>6</v>
      </c>
      <c r="H17" s="263"/>
      <c r="I17" s="263"/>
    </row>
    <row r="18" spans="1:9" ht="42.75" customHeight="1">
      <c r="A18" s="167">
        <f t="shared" si="0"/>
        <v>10</v>
      </c>
      <c r="B18" s="167"/>
      <c r="C18" s="5" t="s">
        <v>45</v>
      </c>
      <c r="D18" s="5" t="s">
        <v>870</v>
      </c>
      <c r="E18" s="2" t="s">
        <v>879</v>
      </c>
      <c r="F18" s="52" t="s">
        <v>213</v>
      </c>
      <c r="G18" s="145">
        <v>4</v>
      </c>
      <c r="H18" s="263"/>
      <c r="I18" s="263"/>
    </row>
    <row r="19" spans="1:9" ht="43.5" customHeight="1">
      <c r="A19" s="167">
        <f t="shared" si="0"/>
        <v>11</v>
      </c>
      <c r="B19" s="167"/>
      <c r="C19" s="5" t="s">
        <v>45</v>
      </c>
      <c r="D19" s="5" t="s">
        <v>870</v>
      </c>
      <c r="E19" s="2" t="s">
        <v>880</v>
      </c>
      <c r="F19" s="52" t="s">
        <v>213</v>
      </c>
      <c r="G19" s="145">
        <v>3</v>
      </c>
      <c r="H19" s="263"/>
      <c r="I19" s="263"/>
    </row>
    <row r="20" spans="1:9" ht="12" customHeight="1">
      <c r="A20" s="169" t="s">
        <v>881</v>
      </c>
      <c r="B20" s="169"/>
      <c r="C20" s="99"/>
      <c r="D20" s="124"/>
      <c r="E20" s="193" t="s">
        <v>882</v>
      </c>
      <c r="F20" s="193"/>
      <c r="G20" s="179"/>
      <c r="H20" s="270"/>
      <c r="I20" s="270"/>
    </row>
    <row r="21" spans="1:9" ht="33" customHeight="1">
      <c r="A21" s="167">
        <v>12</v>
      </c>
      <c r="B21" s="167"/>
      <c r="C21" s="5" t="s">
        <v>45</v>
      </c>
      <c r="D21" s="5" t="s">
        <v>870</v>
      </c>
      <c r="E21" s="2" t="s">
        <v>883</v>
      </c>
      <c r="F21" s="52" t="s">
        <v>213</v>
      </c>
      <c r="G21" s="145">
        <v>260</v>
      </c>
      <c r="H21" s="263"/>
      <c r="I21" s="263"/>
    </row>
    <row r="22" spans="1:9" ht="33" customHeight="1">
      <c r="A22" s="167">
        <f>A21+1</f>
        <v>13</v>
      </c>
      <c r="B22" s="167"/>
      <c r="C22" s="5" t="s">
        <v>45</v>
      </c>
      <c r="D22" s="5" t="s">
        <v>870</v>
      </c>
      <c r="E22" s="2" t="s">
        <v>884</v>
      </c>
      <c r="F22" s="52" t="s">
        <v>213</v>
      </c>
      <c r="G22" s="145">
        <v>620</v>
      </c>
      <c r="H22" s="263"/>
      <c r="I22" s="263"/>
    </row>
    <row r="23" spans="1:9" ht="32.25" customHeight="1">
      <c r="A23" s="167">
        <f t="shared" ref="A23:A31" si="1">A22+1</f>
        <v>14</v>
      </c>
      <c r="B23" s="167"/>
      <c r="C23" s="5" t="s">
        <v>45</v>
      </c>
      <c r="D23" s="5" t="s">
        <v>870</v>
      </c>
      <c r="E23" s="2" t="s">
        <v>885</v>
      </c>
      <c r="F23" s="52" t="s">
        <v>213</v>
      </c>
      <c r="G23" s="145">
        <v>432</v>
      </c>
      <c r="H23" s="263"/>
      <c r="I23" s="263"/>
    </row>
    <row r="24" spans="1:9" ht="32.25" customHeight="1">
      <c r="A24" s="167">
        <f t="shared" si="1"/>
        <v>15</v>
      </c>
      <c r="B24" s="167"/>
      <c r="C24" s="5" t="s">
        <v>45</v>
      </c>
      <c r="D24" s="5" t="s">
        <v>870</v>
      </c>
      <c r="E24" s="2" t="s">
        <v>886</v>
      </c>
      <c r="F24" s="52" t="s">
        <v>213</v>
      </c>
      <c r="G24" s="145">
        <v>153</v>
      </c>
      <c r="H24" s="263"/>
      <c r="I24" s="263"/>
    </row>
    <row r="25" spans="1:9" ht="32.25" customHeight="1">
      <c r="A25" s="167">
        <f t="shared" si="1"/>
        <v>16</v>
      </c>
      <c r="B25" s="167"/>
      <c r="C25" s="5" t="s">
        <v>45</v>
      </c>
      <c r="D25" s="5" t="s">
        <v>870</v>
      </c>
      <c r="E25" s="2" t="s">
        <v>887</v>
      </c>
      <c r="F25" s="52" t="s">
        <v>213</v>
      </c>
      <c r="G25" s="145">
        <v>123</v>
      </c>
      <c r="H25" s="263"/>
      <c r="I25" s="263"/>
    </row>
    <row r="26" spans="1:9" ht="32.25" customHeight="1">
      <c r="A26" s="167">
        <f t="shared" si="1"/>
        <v>17</v>
      </c>
      <c r="B26" s="167"/>
      <c r="C26" s="5" t="s">
        <v>45</v>
      </c>
      <c r="D26" s="5" t="s">
        <v>870</v>
      </c>
      <c r="E26" s="2" t="s">
        <v>888</v>
      </c>
      <c r="F26" s="52" t="s">
        <v>213</v>
      </c>
      <c r="G26" s="145">
        <v>104</v>
      </c>
      <c r="H26" s="263"/>
      <c r="I26" s="263"/>
    </row>
    <row r="27" spans="1:9" ht="32.25" customHeight="1">
      <c r="A27" s="167">
        <f t="shared" si="1"/>
        <v>18</v>
      </c>
      <c r="B27" s="167"/>
      <c r="C27" s="5" t="s">
        <v>45</v>
      </c>
      <c r="D27" s="5" t="s">
        <v>870</v>
      </c>
      <c r="E27" s="2" t="s">
        <v>889</v>
      </c>
      <c r="F27" s="52" t="s">
        <v>213</v>
      </c>
      <c r="G27" s="145">
        <v>62</v>
      </c>
      <c r="H27" s="263"/>
      <c r="I27" s="263"/>
    </row>
    <row r="28" spans="1:9" ht="42.75" customHeight="1">
      <c r="A28" s="167">
        <f t="shared" si="1"/>
        <v>19</v>
      </c>
      <c r="B28" s="167"/>
      <c r="C28" s="5" t="s">
        <v>45</v>
      </c>
      <c r="D28" s="5" t="s">
        <v>870</v>
      </c>
      <c r="E28" s="2" t="s">
        <v>890</v>
      </c>
      <c r="F28" s="52" t="s">
        <v>213</v>
      </c>
      <c r="G28" s="145">
        <v>54</v>
      </c>
      <c r="H28" s="263"/>
      <c r="I28" s="263"/>
    </row>
    <row r="29" spans="1:9" ht="42.75" customHeight="1">
      <c r="A29" s="167">
        <f t="shared" si="1"/>
        <v>20</v>
      </c>
      <c r="B29" s="167"/>
      <c r="C29" s="5" t="s">
        <v>45</v>
      </c>
      <c r="D29" s="5" t="s">
        <v>870</v>
      </c>
      <c r="E29" s="2" t="s">
        <v>891</v>
      </c>
      <c r="F29" s="52" t="s">
        <v>213</v>
      </c>
      <c r="G29" s="145">
        <v>6</v>
      </c>
      <c r="H29" s="263"/>
      <c r="I29" s="263"/>
    </row>
    <row r="30" spans="1:9" ht="42.75" customHeight="1">
      <c r="A30" s="167">
        <f t="shared" si="1"/>
        <v>21</v>
      </c>
      <c r="B30" s="167"/>
      <c r="C30" s="5" t="s">
        <v>45</v>
      </c>
      <c r="D30" s="5" t="s">
        <v>870</v>
      </c>
      <c r="E30" s="2" t="s">
        <v>892</v>
      </c>
      <c r="F30" s="52" t="s">
        <v>213</v>
      </c>
      <c r="G30" s="145">
        <v>4</v>
      </c>
      <c r="H30" s="263"/>
      <c r="I30" s="263"/>
    </row>
    <row r="31" spans="1:9" ht="43.5" customHeight="1">
      <c r="A31" s="167">
        <f t="shared" si="1"/>
        <v>22</v>
      </c>
      <c r="B31" s="167"/>
      <c r="C31" s="5" t="s">
        <v>45</v>
      </c>
      <c r="D31" s="5" t="s">
        <v>870</v>
      </c>
      <c r="E31" s="2" t="s">
        <v>893</v>
      </c>
      <c r="F31" s="52" t="s">
        <v>213</v>
      </c>
      <c r="G31" s="145">
        <v>5</v>
      </c>
      <c r="H31" s="263"/>
      <c r="I31" s="263"/>
    </row>
    <row r="32" spans="1:9" s="85" customFormat="1" ht="12" customHeight="1">
      <c r="A32" s="169" t="s">
        <v>894</v>
      </c>
      <c r="B32" s="169"/>
      <c r="C32" s="99"/>
      <c r="D32" s="124"/>
      <c r="E32" s="193" t="s">
        <v>895</v>
      </c>
      <c r="F32" s="193"/>
      <c r="G32" s="179"/>
      <c r="H32" s="270"/>
      <c r="I32" s="270"/>
    </row>
    <row r="33" spans="1:11" ht="33" customHeight="1">
      <c r="A33" s="167">
        <v>23</v>
      </c>
      <c r="B33" s="167"/>
      <c r="C33" s="5" t="s">
        <v>45</v>
      </c>
      <c r="D33" s="5" t="s">
        <v>870</v>
      </c>
      <c r="E33" s="2" t="s">
        <v>896</v>
      </c>
      <c r="F33" s="52" t="s">
        <v>897</v>
      </c>
      <c r="G33" s="145">
        <v>1.522</v>
      </c>
      <c r="H33" s="263"/>
      <c r="I33" s="263"/>
    </row>
    <row r="34" spans="1:11" s="85" customFormat="1" ht="12" customHeight="1">
      <c r="A34" s="169" t="s">
        <v>898</v>
      </c>
      <c r="B34" s="169"/>
      <c r="C34" s="99"/>
      <c r="D34" s="124"/>
      <c r="E34" s="193" t="s">
        <v>899</v>
      </c>
      <c r="F34" s="193"/>
      <c r="G34" s="179"/>
      <c r="H34" s="270"/>
      <c r="I34" s="270"/>
    </row>
    <row r="35" spans="1:11" ht="33" customHeight="1">
      <c r="A35" s="167">
        <v>24</v>
      </c>
      <c r="B35" s="167"/>
      <c r="C35" s="5" t="s">
        <v>45</v>
      </c>
      <c r="D35" s="5" t="s">
        <v>870</v>
      </c>
      <c r="E35" s="2" t="s">
        <v>900</v>
      </c>
      <c r="F35" s="52" t="s">
        <v>52</v>
      </c>
      <c r="G35" s="145">
        <v>831.6</v>
      </c>
      <c r="H35" s="263"/>
      <c r="I35" s="263"/>
    </row>
    <row r="36" spans="1:11" ht="32.25" customHeight="1">
      <c r="A36" s="167">
        <v>25</v>
      </c>
      <c r="B36" s="167"/>
      <c r="C36" s="5" t="s">
        <v>45</v>
      </c>
      <c r="D36" s="5" t="s">
        <v>870</v>
      </c>
      <c r="E36" s="2" t="s">
        <v>901</v>
      </c>
      <c r="F36" s="52" t="s">
        <v>902</v>
      </c>
      <c r="G36" s="145">
        <v>570</v>
      </c>
      <c r="H36" s="263"/>
      <c r="I36" s="263"/>
    </row>
    <row r="37" spans="1:11" ht="32.25" customHeight="1">
      <c r="A37" s="167">
        <v>26</v>
      </c>
      <c r="B37" s="167"/>
      <c r="C37" s="5" t="s">
        <v>45</v>
      </c>
      <c r="D37" s="5" t="s">
        <v>870</v>
      </c>
      <c r="E37" s="2" t="s">
        <v>903</v>
      </c>
      <c r="F37" s="52" t="s">
        <v>902</v>
      </c>
      <c r="G37" s="146">
        <v>1269</v>
      </c>
      <c r="H37" s="263"/>
      <c r="I37" s="263"/>
    </row>
    <row r="38" spans="1:11" s="85" customFormat="1" ht="12" customHeight="1">
      <c r="A38" s="171" t="s">
        <v>71</v>
      </c>
      <c r="B38" s="171"/>
      <c r="C38" s="89"/>
      <c r="D38" s="108"/>
      <c r="E38" s="194" t="s">
        <v>904</v>
      </c>
      <c r="F38" s="194"/>
      <c r="G38" s="195"/>
      <c r="H38" s="270"/>
      <c r="I38" s="270"/>
    </row>
    <row r="39" spans="1:11" ht="22.5" customHeight="1">
      <c r="A39" s="167">
        <v>27</v>
      </c>
      <c r="B39" s="167"/>
      <c r="C39" s="5" t="s">
        <v>45</v>
      </c>
      <c r="D39" s="5" t="s">
        <v>46</v>
      </c>
      <c r="E39" s="2" t="s">
        <v>905</v>
      </c>
      <c r="F39" s="52" t="s">
        <v>48</v>
      </c>
      <c r="G39" s="146">
        <v>323000</v>
      </c>
      <c r="H39" s="263"/>
      <c r="I39" s="263"/>
    </row>
    <row r="40" spans="1:11" ht="43.5" customHeight="1">
      <c r="A40" s="167">
        <f>A39+1</f>
        <v>28</v>
      </c>
      <c r="B40" s="167"/>
      <c r="C40" s="5" t="s">
        <v>45</v>
      </c>
      <c r="D40" s="5" t="s">
        <v>46</v>
      </c>
      <c r="E40" s="2" t="s">
        <v>49</v>
      </c>
      <c r="F40" s="52" t="s">
        <v>48</v>
      </c>
      <c r="G40" s="146">
        <v>323000</v>
      </c>
      <c r="H40" s="263"/>
      <c r="I40" s="263"/>
    </row>
    <row r="41" spans="1:11" ht="63.75" customHeight="1">
      <c r="A41" s="167">
        <f t="shared" ref="A41:A43" si="2">A40+1</f>
        <v>29</v>
      </c>
      <c r="B41" s="167"/>
      <c r="C41" s="5" t="s">
        <v>45</v>
      </c>
      <c r="D41" s="5" t="s">
        <v>50</v>
      </c>
      <c r="E41" s="2" t="s">
        <v>906</v>
      </c>
      <c r="F41" s="52" t="s">
        <v>52</v>
      </c>
      <c r="G41" s="146">
        <v>549100</v>
      </c>
      <c r="H41" s="263"/>
      <c r="I41" s="263"/>
    </row>
    <row r="42" spans="1:11" ht="53.25" customHeight="1">
      <c r="A42" s="167">
        <f t="shared" si="2"/>
        <v>30</v>
      </c>
      <c r="B42" s="167"/>
      <c r="C42" s="5" t="s">
        <v>45</v>
      </c>
      <c r="D42" s="5" t="s">
        <v>50</v>
      </c>
      <c r="E42" s="2" t="s">
        <v>907</v>
      </c>
      <c r="F42" s="52" t="s">
        <v>52</v>
      </c>
      <c r="G42" s="146">
        <v>796400</v>
      </c>
      <c r="H42" s="263"/>
      <c r="I42" s="263"/>
    </row>
    <row r="43" spans="1:11" ht="96.6" customHeight="1">
      <c r="A43" s="167">
        <f t="shared" si="2"/>
        <v>31</v>
      </c>
      <c r="B43" s="167"/>
      <c r="C43" s="5" t="s">
        <v>45</v>
      </c>
      <c r="D43" s="5" t="s">
        <v>50</v>
      </c>
      <c r="E43" s="144" t="s">
        <v>1651</v>
      </c>
      <c r="F43" s="52" t="s">
        <v>52</v>
      </c>
      <c r="G43" s="147">
        <v>41753.32</v>
      </c>
      <c r="H43" s="263"/>
      <c r="I43" s="263"/>
      <c r="J43" s="219"/>
      <c r="K43" s="158"/>
    </row>
    <row r="44" spans="1:11" s="85" customFormat="1" ht="12" customHeight="1">
      <c r="A44" s="171" t="s">
        <v>103</v>
      </c>
      <c r="B44" s="171"/>
      <c r="C44" s="89"/>
      <c r="D44" s="108"/>
      <c r="E44" s="194" t="s">
        <v>908</v>
      </c>
      <c r="F44" s="194"/>
      <c r="G44" s="213"/>
      <c r="H44" s="270"/>
      <c r="I44" s="270"/>
    </row>
    <row r="45" spans="1:11" s="85" customFormat="1" ht="12" customHeight="1">
      <c r="A45" s="169" t="s">
        <v>246</v>
      </c>
      <c r="B45" s="169"/>
      <c r="C45" s="99"/>
      <c r="D45" s="124"/>
      <c r="E45" s="193" t="s">
        <v>909</v>
      </c>
      <c r="F45" s="193"/>
      <c r="G45" s="179"/>
      <c r="H45" s="270"/>
      <c r="I45" s="270"/>
    </row>
    <row r="46" spans="1:11" ht="31.95" customHeight="1">
      <c r="A46" s="167">
        <v>32</v>
      </c>
      <c r="B46" s="167"/>
      <c r="C46" s="5" t="s">
        <v>45</v>
      </c>
      <c r="D46" s="5" t="s">
        <v>46</v>
      </c>
      <c r="E46" s="2" t="s">
        <v>905</v>
      </c>
      <c r="F46" s="52" t="s">
        <v>48</v>
      </c>
      <c r="G46" s="145">
        <v>381.15</v>
      </c>
      <c r="H46" s="263"/>
      <c r="I46" s="263"/>
    </row>
    <row r="47" spans="1:11" ht="42.75" customHeight="1">
      <c r="A47" s="167">
        <v>33</v>
      </c>
      <c r="B47" s="167"/>
      <c r="C47" s="5" t="s">
        <v>45</v>
      </c>
      <c r="D47" s="5" t="s">
        <v>46</v>
      </c>
      <c r="E47" s="2" t="s">
        <v>49</v>
      </c>
      <c r="F47" s="52" t="s">
        <v>48</v>
      </c>
      <c r="G47" s="145">
        <v>381.15</v>
      </c>
      <c r="H47" s="263"/>
      <c r="I47" s="263"/>
    </row>
    <row r="48" spans="1:11" ht="45" customHeight="1">
      <c r="A48" s="167">
        <v>34</v>
      </c>
      <c r="B48" s="167"/>
      <c r="C48" s="5" t="s">
        <v>45</v>
      </c>
      <c r="D48" s="5" t="s">
        <v>50</v>
      </c>
      <c r="E48" s="2" t="s">
        <v>910</v>
      </c>
      <c r="F48" s="52" t="s">
        <v>52</v>
      </c>
      <c r="G48" s="145">
        <v>376.2</v>
      </c>
      <c r="H48" s="263"/>
      <c r="I48" s="263"/>
    </row>
    <row r="49" spans="1:9" ht="29.4" customHeight="1">
      <c r="A49" s="167">
        <v>35</v>
      </c>
      <c r="B49" s="167"/>
      <c r="C49" s="5" t="s">
        <v>45</v>
      </c>
      <c r="D49" s="5" t="s">
        <v>911</v>
      </c>
      <c r="E49" s="2" t="s">
        <v>912</v>
      </c>
      <c r="F49" s="52" t="s">
        <v>48</v>
      </c>
      <c r="G49" s="145">
        <v>472.72500000000002</v>
      </c>
      <c r="H49" s="263"/>
      <c r="I49" s="263"/>
    </row>
    <row r="50" spans="1:9" s="85" customFormat="1" ht="12.75" customHeight="1">
      <c r="A50" s="169" t="s">
        <v>260</v>
      </c>
      <c r="B50" s="169"/>
      <c r="C50" s="99"/>
      <c r="D50" s="124"/>
      <c r="E50" s="193" t="s">
        <v>913</v>
      </c>
      <c r="F50" s="193"/>
      <c r="G50" s="179"/>
      <c r="H50" s="270"/>
      <c r="I50" s="270"/>
    </row>
    <row r="51" spans="1:9" ht="63.75" customHeight="1">
      <c r="A51" s="167">
        <v>36</v>
      </c>
      <c r="B51" s="167"/>
      <c r="C51" s="5" t="s">
        <v>45</v>
      </c>
      <c r="D51" s="5" t="s">
        <v>50</v>
      </c>
      <c r="E51" s="2" t="s">
        <v>914</v>
      </c>
      <c r="F51" s="52" t="s">
        <v>52</v>
      </c>
      <c r="G51" s="145">
        <v>318.17</v>
      </c>
      <c r="H51" s="263"/>
      <c r="I51" s="263"/>
    </row>
    <row r="52" spans="1:9" ht="22.5" customHeight="1">
      <c r="A52" s="167">
        <f>A51+1</f>
        <v>37</v>
      </c>
      <c r="B52" s="167"/>
      <c r="C52" s="5" t="s">
        <v>45</v>
      </c>
      <c r="D52" s="5" t="s">
        <v>911</v>
      </c>
      <c r="E52" s="2" t="s">
        <v>915</v>
      </c>
      <c r="F52" s="52" t="s">
        <v>48</v>
      </c>
      <c r="G52" s="145">
        <v>445.5</v>
      </c>
      <c r="H52" s="263"/>
      <c r="I52" s="263"/>
    </row>
    <row r="53" spans="1:9" ht="43.5" customHeight="1">
      <c r="A53" s="167">
        <f t="shared" ref="A53:A64" si="3">A52+1</f>
        <v>38</v>
      </c>
      <c r="B53" s="167"/>
      <c r="C53" s="5" t="s">
        <v>45</v>
      </c>
      <c r="D53" s="5" t="s">
        <v>101</v>
      </c>
      <c r="E53" s="2" t="s">
        <v>916</v>
      </c>
      <c r="F53" s="52" t="s">
        <v>48</v>
      </c>
      <c r="G53" s="145">
        <v>4.95</v>
      </c>
      <c r="H53" s="263"/>
      <c r="I53" s="263"/>
    </row>
    <row r="54" spans="1:9" ht="22.5" customHeight="1">
      <c r="A54" s="167">
        <f t="shared" si="3"/>
        <v>39</v>
      </c>
      <c r="B54" s="167"/>
      <c r="C54" s="5" t="s">
        <v>45</v>
      </c>
      <c r="D54" s="5" t="s">
        <v>79</v>
      </c>
      <c r="E54" s="2" t="s">
        <v>248</v>
      </c>
      <c r="F54" s="52" t="s">
        <v>52</v>
      </c>
      <c r="G54" s="145">
        <v>2.6</v>
      </c>
      <c r="H54" s="263"/>
      <c r="I54" s="263"/>
    </row>
    <row r="55" spans="1:9" ht="25.2" customHeight="1">
      <c r="A55" s="167">
        <f t="shared" si="3"/>
        <v>40</v>
      </c>
      <c r="B55" s="167"/>
      <c r="C55" s="5" t="s">
        <v>45</v>
      </c>
      <c r="D55" s="5" t="s">
        <v>79</v>
      </c>
      <c r="E55" s="2" t="s">
        <v>917</v>
      </c>
      <c r="F55" s="52" t="s">
        <v>52</v>
      </c>
      <c r="G55" s="145">
        <v>61.7</v>
      </c>
      <c r="H55" s="263"/>
      <c r="I55" s="263"/>
    </row>
    <row r="56" spans="1:9" ht="48" customHeight="1">
      <c r="A56" s="167">
        <f t="shared" si="3"/>
        <v>41</v>
      </c>
      <c r="B56" s="167"/>
      <c r="C56" s="5" t="s">
        <v>45</v>
      </c>
      <c r="D56" s="5" t="s">
        <v>84</v>
      </c>
      <c r="E56" s="2" t="s">
        <v>918</v>
      </c>
      <c r="F56" s="52" t="s">
        <v>582</v>
      </c>
      <c r="G56" s="146">
        <v>2504</v>
      </c>
      <c r="H56" s="263"/>
      <c r="I56" s="263"/>
    </row>
    <row r="57" spans="1:9" ht="38.4" customHeight="1">
      <c r="A57" s="167">
        <f t="shared" si="3"/>
        <v>42</v>
      </c>
      <c r="B57" s="167"/>
      <c r="C57" s="5" t="s">
        <v>45</v>
      </c>
      <c r="D57" s="5" t="s">
        <v>98</v>
      </c>
      <c r="E57" s="2" t="s">
        <v>593</v>
      </c>
      <c r="F57" s="52" t="s">
        <v>48</v>
      </c>
      <c r="G57" s="145">
        <v>57</v>
      </c>
      <c r="H57" s="263"/>
      <c r="I57" s="263"/>
    </row>
    <row r="58" spans="1:9" ht="37.950000000000003" customHeight="1">
      <c r="A58" s="167">
        <f t="shared" si="3"/>
        <v>43</v>
      </c>
      <c r="B58" s="167"/>
      <c r="C58" s="5" t="s">
        <v>45</v>
      </c>
      <c r="D58" s="5" t="s">
        <v>98</v>
      </c>
      <c r="E58" s="2" t="s">
        <v>594</v>
      </c>
      <c r="F58" s="52" t="s">
        <v>48</v>
      </c>
      <c r="G58" s="145">
        <v>57</v>
      </c>
      <c r="H58" s="263"/>
      <c r="I58" s="263"/>
    </row>
    <row r="59" spans="1:9" ht="33" customHeight="1">
      <c r="A59" s="167">
        <f t="shared" si="3"/>
        <v>44</v>
      </c>
      <c r="B59" s="167"/>
      <c r="C59" s="5" t="s">
        <v>45</v>
      </c>
      <c r="D59" s="5" t="s">
        <v>273</v>
      </c>
      <c r="E59" s="2" t="s">
        <v>919</v>
      </c>
      <c r="F59" s="52" t="s">
        <v>322</v>
      </c>
      <c r="G59" s="145">
        <v>1</v>
      </c>
      <c r="H59" s="263"/>
      <c r="I59" s="263"/>
    </row>
    <row r="60" spans="1:9" ht="63.75" customHeight="1">
      <c r="A60" s="167">
        <f t="shared" si="3"/>
        <v>45</v>
      </c>
      <c r="B60" s="167"/>
      <c r="C60" s="5" t="s">
        <v>45</v>
      </c>
      <c r="D60" s="5" t="s">
        <v>50</v>
      </c>
      <c r="E60" s="2" t="s">
        <v>602</v>
      </c>
      <c r="F60" s="52" t="s">
        <v>52</v>
      </c>
      <c r="G60" s="145">
        <v>159.08500000000001</v>
      </c>
      <c r="H60" s="263"/>
      <c r="I60" s="263"/>
    </row>
    <row r="61" spans="1:9" ht="27" customHeight="1">
      <c r="A61" s="167">
        <f t="shared" si="3"/>
        <v>46</v>
      </c>
      <c r="B61" s="167"/>
      <c r="C61" s="5" t="s">
        <v>45</v>
      </c>
      <c r="D61" s="5" t="s">
        <v>135</v>
      </c>
      <c r="E61" s="2" t="s">
        <v>598</v>
      </c>
      <c r="F61" s="52" t="s">
        <v>599</v>
      </c>
      <c r="G61" s="145">
        <v>420</v>
      </c>
      <c r="H61" s="263"/>
      <c r="I61" s="263"/>
    </row>
    <row r="62" spans="1:9" ht="22.5" customHeight="1">
      <c r="A62" s="167">
        <f t="shared" si="3"/>
        <v>47</v>
      </c>
      <c r="B62" s="167"/>
      <c r="C62" s="5" t="s">
        <v>45</v>
      </c>
      <c r="D62" s="5" t="s">
        <v>58</v>
      </c>
      <c r="E62" s="2" t="s">
        <v>573</v>
      </c>
      <c r="F62" s="52" t="s">
        <v>48</v>
      </c>
      <c r="G62" s="145">
        <v>71.05</v>
      </c>
      <c r="H62" s="263"/>
      <c r="I62" s="263"/>
    </row>
    <row r="63" spans="1:9" ht="42.6" customHeight="1">
      <c r="A63" s="167">
        <f t="shared" si="3"/>
        <v>48</v>
      </c>
      <c r="B63" s="167"/>
      <c r="C63" s="5" t="s">
        <v>45</v>
      </c>
      <c r="D63" s="5" t="s">
        <v>131</v>
      </c>
      <c r="E63" s="2" t="s">
        <v>574</v>
      </c>
      <c r="F63" s="52" t="s">
        <v>48</v>
      </c>
      <c r="G63" s="145">
        <v>68.5</v>
      </c>
      <c r="H63" s="263"/>
      <c r="I63" s="263"/>
    </row>
    <row r="64" spans="1:9" ht="22.5" customHeight="1">
      <c r="A64" s="167">
        <f t="shared" si="3"/>
        <v>49</v>
      </c>
      <c r="B64" s="167"/>
      <c r="C64" s="5" t="s">
        <v>45</v>
      </c>
      <c r="D64" s="5" t="s">
        <v>203</v>
      </c>
      <c r="E64" s="2" t="s">
        <v>575</v>
      </c>
      <c r="F64" s="52" t="s">
        <v>48</v>
      </c>
      <c r="G64" s="145">
        <v>68.5</v>
      </c>
      <c r="H64" s="263"/>
      <c r="I64" s="263"/>
    </row>
    <row r="65" spans="1:9" ht="12" customHeight="1">
      <c r="A65" s="171" t="s">
        <v>111</v>
      </c>
      <c r="B65" s="171"/>
      <c r="C65" s="89"/>
      <c r="D65" s="108"/>
      <c r="E65" s="194" t="s">
        <v>920</v>
      </c>
      <c r="F65" s="194"/>
      <c r="G65" s="195"/>
      <c r="H65" s="270"/>
      <c r="I65" s="270"/>
    </row>
    <row r="66" spans="1:9" ht="12" customHeight="1">
      <c r="A66" s="169" t="s">
        <v>283</v>
      </c>
      <c r="B66" s="169"/>
      <c r="C66" s="99"/>
      <c r="D66" s="124"/>
      <c r="E66" s="193" t="s">
        <v>921</v>
      </c>
      <c r="F66" s="193"/>
      <c r="G66" s="179"/>
      <c r="H66" s="270"/>
      <c r="I66" s="270"/>
    </row>
    <row r="67" spans="1:9" ht="35.4" customHeight="1">
      <c r="A67" s="167">
        <v>50</v>
      </c>
      <c r="B67" s="167"/>
      <c r="C67" s="5" t="s">
        <v>45</v>
      </c>
      <c r="D67" s="5" t="s">
        <v>46</v>
      </c>
      <c r="E67" s="2" t="s">
        <v>922</v>
      </c>
      <c r="F67" s="52" t="s">
        <v>48</v>
      </c>
      <c r="G67" s="145">
        <v>697.5</v>
      </c>
      <c r="H67" s="263"/>
      <c r="I67" s="263"/>
    </row>
    <row r="68" spans="1:9" ht="42.75" customHeight="1">
      <c r="A68" s="167">
        <f>A67+1</f>
        <v>51</v>
      </c>
      <c r="B68" s="167"/>
      <c r="C68" s="5" t="s">
        <v>45</v>
      </c>
      <c r="D68" s="5" t="s">
        <v>46</v>
      </c>
      <c r="E68" s="2" t="s">
        <v>49</v>
      </c>
      <c r="F68" s="52" t="s">
        <v>48</v>
      </c>
      <c r="G68" s="145">
        <v>697.5</v>
      </c>
      <c r="H68" s="263"/>
      <c r="I68" s="263"/>
    </row>
    <row r="69" spans="1:9" ht="35.4" customHeight="1">
      <c r="A69" s="167">
        <f t="shared" ref="A69:A71" si="4">A68+1</f>
        <v>52</v>
      </c>
      <c r="B69" s="167"/>
      <c r="C69" s="5" t="s">
        <v>45</v>
      </c>
      <c r="D69" s="5" t="s">
        <v>50</v>
      </c>
      <c r="E69" s="2" t="s">
        <v>910</v>
      </c>
      <c r="F69" s="52" t="s">
        <v>52</v>
      </c>
      <c r="G69" s="145">
        <v>543.5</v>
      </c>
      <c r="H69" s="263"/>
      <c r="I69" s="263"/>
    </row>
    <row r="70" spans="1:9" ht="25.95" customHeight="1">
      <c r="A70" s="167">
        <f t="shared" si="4"/>
        <v>53</v>
      </c>
      <c r="B70" s="167"/>
      <c r="C70" s="5" t="s">
        <v>45</v>
      </c>
      <c r="D70" s="5" t="s">
        <v>911</v>
      </c>
      <c r="E70" s="2" t="s">
        <v>912</v>
      </c>
      <c r="F70" s="52" t="s">
        <v>48</v>
      </c>
      <c r="G70" s="146">
        <v>1361.25</v>
      </c>
      <c r="H70" s="263"/>
      <c r="I70" s="263"/>
    </row>
    <row r="71" spans="1:9" ht="43.5" customHeight="1">
      <c r="A71" s="167">
        <f t="shared" si="4"/>
        <v>54</v>
      </c>
      <c r="B71" s="167"/>
      <c r="C71" s="5" t="s">
        <v>45</v>
      </c>
      <c r="D71" s="5" t="s">
        <v>678</v>
      </c>
      <c r="E71" s="2" t="s">
        <v>923</v>
      </c>
      <c r="F71" s="52" t="s">
        <v>48</v>
      </c>
      <c r="G71" s="145">
        <v>77.5</v>
      </c>
      <c r="H71" s="263"/>
      <c r="I71" s="263"/>
    </row>
    <row r="72" spans="1:9" ht="12" customHeight="1">
      <c r="A72" s="169" t="s">
        <v>292</v>
      </c>
      <c r="B72" s="169"/>
      <c r="C72" s="99"/>
      <c r="D72" s="124"/>
      <c r="E72" s="193" t="s">
        <v>924</v>
      </c>
      <c r="F72" s="193"/>
      <c r="G72" s="179"/>
      <c r="H72" s="270"/>
      <c r="I72" s="270"/>
    </row>
    <row r="73" spans="1:9" ht="22.5" customHeight="1">
      <c r="A73" s="167">
        <v>55</v>
      </c>
      <c r="B73" s="167"/>
      <c r="C73" s="5" t="s">
        <v>45</v>
      </c>
      <c r="D73" s="5" t="s">
        <v>79</v>
      </c>
      <c r="E73" s="2" t="s">
        <v>248</v>
      </c>
      <c r="F73" s="52" t="s">
        <v>52</v>
      </c>
      <c r="G73" s="145">
        <v>1.5</v>
      </c>
      <c r="H73" s="263"/>
      <c r="I73" s="263"/>
    </row>
    <row r="74" spans="1:9" ht="22.5" customHeight="1">
      <c r="A74" s="167">
        <f>A73+1</f>
        <v>56</v>
      </c>
      <c r="B74" s="167"/>
      <c r="C74" s="5" t="s">
        <v>45</v>
      </c>
      <c r="D74" s="5" t="s">
        <v>79</v>
      </c>
      <c r="E74" s="2" t="s">
        <v>925</v>
      </c>
      <c r="F74" s="52" t="s">
        <v>52</v>
      </c>
      <c r="G74" s="145">
        <v>6.1</v>
      </c>
      <c r="H74" s="263"/>
      <c r="I74" s="263"/>
    </row>
    <row r="75" spans="1:9" ht="48" customHeight="1">
      <c r="A75" s="167">
        <f t="shared" ref="A75:A84" si="5">A74+1</f>
        <v>57</v>
      </c>
      <c r="B75" s="167"/>
      <c r="C75" s="5" t="s">
        <v>45</v>
      </c>
      <c r="D75" s="5" t="s">
        <v>84</v>
      </c>
      <c r="E75" s="2" t="s">
        <v>918</v>
      </c>
      <c r="F75" s="52" t="s">
        <v>582</v>
      </c>
      <c r="G75" s="145">
        <v>704</v>
      </c>
      <c r="H75" s="263"/>
      <c r="I75" s="263"/>
    </row>
    <row r="76" spans="1:9" ht="39.75" customHeight="1">
      <c r="A76" s="167">
        <f t="shared" si="5"/>
        <v>58</v>
      </c>
      <c r="B76" s="167"/>
      <c r="C76" s="5" t="s">
        <v>45</v>
      </c>
      <c r="D76" s="5" t="s">
        <v>98</v>
      </c>
      <c r="E76" s="2" t="s">
        <v>593</v>
      </c>
      <c r="F76" s="52" t="s">
        <v>48</v>
      </c>
      <c r="G76" s="145">
        <v>18.3</v>
      </c>
      <c r="H76" s="263"/>
      <c r="I76" s="263"/>
    </row>
    <row r="77" spans="1:9" ht="35.4" customHeight="1">
      <c r="A77" s="167">
        <f t="shared" si="5"/>
        <v>59</v>
      </c>
      <c r="B77" s="167"/>
      <c r="C77" s="5" t="s">
        <v>45</v>
      </c>
      <c r="D77" s="5" t="s">
        <v>98</v>
      </c>
      <c r="E77" s="2" t="s">
        <v>594</v>
      </c>
      <c r="F77" s="52" t="s">
        <v>48</v>
      </c>
      <c r="G77" s="145">
        <v>18.3</v>
      </c>
      <c r="H77" s="263"/>
      <c r="I77" s="263"/>
    </row>
    <row r="78" spans="1:9" ht="32.25" customHeight="1">
      <c r="A78" s="167">
        <f t="shared" si="5"/>
        <v>60</v>
      </c>
      <c r="B78" s="167"/>
      <c r="C78" s="5" t="s">
        <v>45</v>
      </c>
      <c r="D78" s="5" t="s">
        <v>273</v>
      </c>
      <c r="E78" s="2" t="s">
        <v>926</v>
      </c>
      <c r="F78" s="52" t="s">
        <v>275</v>
      </c>
      <c r="G78" s="145">
        <v>0.21</v>
      </c>
      <c r="H78" s="263"/>
      <c r="I78" s="263"/>
    </row>
    <row r="79" spans="1:9" ht="63.75" customHeight="1">
      <c r="A79" s="167">
        <f t="shared" si="5"/>
        <v>61</v>
      </c>
      <c r="B79" s="167"/>
      <c r="C79" s="5" t="s">
        <v>45</v>
      </c>
      <c r="D79" s="5" t="s">
        <v>50</v>
      </c>
      <c r="E79" s="2" t="s">
        <v>602</v>
      </c>
      <c r="F79" s="52" t="s">
        <v>52</v>
      </c>
      <c r="G79" s="145">
        <v>35</v>
      </c>
      <c r="H79" s="263"/>
      <c r="I79" s="263"/>
    </row>
    <row r="80" spans="1:9" ht="22.5" customHeight="1">
      <c r="A80" s="167">
        <f t="shared" si="5"/>
        <v>62</v>
      </c>
      <c r="B80" s="167"/>
      <c r="C80" s="5" t="s">
        <v>45</v>
      </c>
      <c r="D80" s="5" t="s">
        <v>58</v>
      </c>
      <c r="E80" s="2" t="s">
        <v>573</v>
      </c>
      <c r="F80" s="52" t="s">
        <v>48</v>
      </c>
      <c r="G80" s="145">
        <v>13.65</v>
      </c>
      <c r="H80" s="263"/>
      <c r="I80" s="263"/>
    </row>
    <row r="81" spans="1:9" ht="36.6" customHeight="1">
      <c r="A81" s="167">
        <f t="shared" si="5"/>
        <v>63</v>
      </c>
      <c r="B81" s="167"/>
      <c r="C81" s="5" t="s">
        <v>45</v>
      </c>
      <c r="D81" s="5" t="s">
        <v>98</v>
      </c>
      <c r="E81" s="2" t="s">
        <v>574</v>
      </c>
      <c r="F81" s="52" t="s">
        <v>48</v>
      </c>
      <c r="G81" s="145">
        <v>10.5</v>
      </c>
      <c r="H81" s="263"/>
      <c r="I81" s="263"/>
    </row>
    <row r="82" spans="1:9" ht="22.5" customHeight="1">
      <c r="A82" s="167">
        <f t="shared" si="5"/>
        <v>64</v>
      </c>
      <c r="B82" s="167"/>
      <c r="C82" s="5" t="s">
        <v>45</v>
      </c>
      <c r="D82" s="5" t="s">
        <v>203</v>
      </c>
      <c r="E82" s="2" t="s">
        <v>575</v>
      </c>
      <c r="F82" s="52" t="s">
        <v>48</v>
      </c>
      <c r="G82" s="145">
        <v>10.5</v>
      </c>
      <c r="H82" s="263"/>
      <c r="I82" s="263"/>
    </row>
    <row r="83" spans="1:9" ht="43.5" customHeight="1">
      <c r="A83" s="167">
        <f t="shared" si="5"/>
        <v>65</v>
      </c>
      <c r="B83" s="167"/>
      <c r="C83" s="1" t="s">
        <v>927</v>
      </c>
      <c r="D83" s="5" t="s">
        <v>273</v>
      </c>
      <c r="E83" s="2" t="s">
        <v>928</v>
      </c>
      <c r="F83" s="52" t="s">
        <v>275</v>
      </c>
      <c r="G83" s="145">
        <v>1</v>
      </c>
      <c r="H83" s="263"/>
      <c r="I83" s="263"/>
    </row>
    <row r="84" spans="1:9" ht="43.5" customHeight="1">
      <c r="A84" s="167">
        <f t="shared" si="5"/>
        <v>66</v>
      </c>
      <c r="B84" s="167"/>
      <c r="C84" s="1" t="s">
        <v>927</v>
      </c>
      <c r="D84" s="5" t="s">
        <v>273</v>
      </c>
      <c r="E84" s="2" t="s">
        <v>929</v>
      </c>
      <c r="F84" s="52" t="s">
        <v>52</v>
      </c>
      <c r="G84" s="145">
        <v>3.5000000000000003E-2</v>
      </c>
      <c r="H84" s="263"/>
      <c r="I84" s="263"/>
    </row>
    <row r="85" spans="1:9" ht="12" customHeight="1">
      <c r="A85" s="171" t="s">
        <v>120</v>
      </c>
      <c r="B85" s="171"/>
      <c r="C85" s="89"/>
      <c r="D85" s="108"/>
      <c r="E85" s="194" t="s">
        <v>930</v>
      </c>
      <c r="F85" s="194"/>
      <c r="G85" s="195"/>
      <c r="H85" s="270"/>
      <c r="I85" s="270"/>
    </row>
    <row r="86" spans="1:9" ht="33" customHeight="1">
      <c r="A86" s="167">
        <v>67</v>
      </c>
      <c r="B86" s="167"/>
      <c r="C86" s="5" t="s">
        <v>45</v>
      </c>
      <c r="D86" s="5" t="s">
        <v>46</v>
      </c>
      <c r="E86" s="2" t="s">
        <v>931</v>
      </c>
      <c r="F86" s="52" t="s">
        <v>48</v>
      </c>
      <c r="G86" s="146">
        <v>6300</v>
      </c>
      <c r="H86" s="263"/>
      <c r="I86" s="263"/>
    </row>
    <row r="87" spans="1:9" ht="43.5" customHeight="1">
      <c r="A87" s="167">
        <f>A86+1</f>
        <v>68</v>
      </c>
      <c r="B87" s="167"/>
      <c r="C87" s="5" t="s">
        <v>45</v>
      </c>
      <c r="D87" s="5" t="s">
        <v>46</v>
      </c>
      <c r="E87" s="2" t="s">
        <v>49</v>
      </c>
      <c r="F87" s="52" t="s">
        <v>48</v>
      </c>
      <c r="G87" s="146">
        <v>6300</v>
      </c>
      <c r="H87" s="263"/>
      <c r="I87" s="263"/>
    </row>
    <row r="88" spans="1:9" ht="54" customHeight="1">
      <c r="A88" s="167">
        <f t="shared" ref="A88:A95" si="6">A87+1</f>
        <v>69</v>
      </c>
      <c r="B88" s="167"/>
      <c r="C88" s="5" t="s">
        <v>45</v>
      </c>
      <c r="D88" s="5" t="s">
        <v>50</v>
      </c>
      <c r="E88" s="2" t="s">
        <v>932</v>
      </c>
      <c r="F88" s="52" t="s">
        <v>52</v>
      </c>
      <c r="G88" s="146">
        <v>6097</v>
      </c>
      <c r="H88" s="263"/>
      <c r="I88" s="263"/>
    </row>
    <row r="89" spans="1:9" ht="43.5" customHeight="1">
      <c r="A89" s="167">
        <f t="shared" si="6"/>
        <v>70</v>
      </c>
      <c r="B89" s="167"/>
      <c r="C89" s="5" t="s">
        <v>45</v>
      </c>
      <c r="D89" s="5" t="s">
        <v>50</v>
      </c>
      <c r="E89" s="2" t="s">
        <v>193</v>
      </c>
      <c r="F89" s="52" t="s">
        <v>52</v>
      </c>
      <c r="G89" s="146">
        <v>1320</v>
      </c>
      <c r="H89" s="263"/>
      <c r="I89" s="263"/>
    </row>
    <row r="90" spans="1:9" ht="33" customHeight="1">
      <c r="A90" s="167">
        <f t="shared" si="6"/>
        <v>71</v>
      </c>
      <c r="B90" s="167"/>
      <c r="C90" s="5" t="s">
        <v>45</v>
      </c>
      <c r="D90" s="5" t="s">
        <v>58</v>
      </c>
      <c r="E90" s="2" t="s">
        <v>933</v>
      </c>
      <c r="F90" s="52" t="s">
        <v>48</v>
      </c>
      <c r="G90" s="146">
        <v>2753</v>
      </c>
      <c r="H90" s="263"/>
      <c r="I90" s="263"/>
    </row>
    <row r="91" spans="1:9" ht="22.5" customHeight="1">
      <c r="A91" s="167">
        <f t="shared" si="6"/>
        <v>72</v>
      </c>
      <c r="B91" s="167"/>
      <c r="C91" s="5" t="s">
        <v>45</v>
      </c>
      <c r="D91" s="5" t="s">
        <v>678</v>
      </c>
      <c r="E91" s="2" t="s">
        <v>934</v>
      </c>
      <c r="F91" s="52" t="s">
        <v>52</v>
      </c>
      <c r="G91" s="146">
        <v>1376.5</v>
      </c>
      <c r="H91" s="263"/>
      <c r="I91" s="263"/>
    </row>
    <row r="92" spans="1:9" ht="22.5" customHeight="1">
      <c r="A92" s="167">
        <f t="shared" si="6"/>
        <v>73</v>
      </c>
      <c r="B92" s="167"/>
      <c r="C92" s="5" t="s">
        <v>45</v>
      </c>
      <c r="D92" s="5" t="s">
        <v>79</v>
      </c>
      <c r="E92" s="2" t="s">
        <v>248</v>
      </c>
      <c r="F92" s="52" t="s">
        <v>52</v>
      </c>
      <c r="G92" s="145">
        <v>0.6</v>
      </c>
      <c r="H92" s="263"/>
      <c r="I92" s="263"/>
    </row>
    <row r="93" spans="1:9" ht="32.25" customHeight="1">
      <c r="A93" s="167">
        <f t="shared" si="6"/>
        <v>74</v>
      </c>
      <c r="B93" s="167"/>
      <c r="C93" s="5" t="s">
        <v>45</v>
      </c>
      <c r="D93" s="5" t="s">
        <v>84</v>
      </c>
      <c r="E93" s="2" t="s">
        <v>935</v>
      </c>
      <c r="F93" s="52" t="s">
        <v>582</v>
      </c>
      <c r="G93" s="145">
        <v>558</v>
      </c>
      <c r="H93" s="263"/>
      <c r="I93" s="263"/>
    </row>
    <row r="94" spans="1:9" ht="22.5" customHeight="1">
      <c r="A94" s="167">
        <f t="shared" si="6"/>
        <v>75</v>
      </c>
      <c r="B94" s="167"/>
      <c r="C94" s="5" t="s">
        <v>45</v>
      </c>
      <c r="D94" s="5" t="s">
        <v>79</v>
      </c>
      <c r="E94" s="2" t="s">
        <v>936</v>
      </c>
      <c r="F94" s="52" t="s">
        <v>52</v>
      </c>
      <c r="G94" s="145">
        <v>5.8</v>
      </c>
      <c r="H94" s="263"/>
      <c r="I94" s="263"/>
    </row>
    <row r="95" spans="1:9" ht="26.4" customHeight="1">
      <c r="A95" s="167">
        <f t="shared" si="6"/>
        <v>76</v>
      </c>
      <c r="B95" s="167"/>
      <c r="C95" s="5" t="s">
        <v>45</v>
      </c>
      <c r="D95" s="5" t="s">
        <v>242</v>
      </c>
      <c r="E95" s="2" t="s">
        <v>937</v>
      </c>
      <c r="F95" s="52" t="s">
        <v>52</v>
      </c>
      <c r="G95" s="145">
        <v>2.6</v>
      </c>
      <c r="H95" s="263"/>
      <c r="I95" s="263"/>
    </row>
    <row r="96" spans="1:9" ht="12" customHeight="1">
      <c r="A96" s="210" t="s">
        <v>137</v>
      </c>
      <c r="B96" s="210"/>
      <c r="C96" s="156"/>
      <c r="D96" s="157"/>
      <c r="E96" s="211" t="s">
        <v>938</v>
      </c>
      <c r="F96" s="211"/>
      <c r="G96" s="212"/>
      <c r="H96" s="277"/>
      <c r="I96" s="277"/>
    </row>
    <row r="97" spans="1:9" ht="22.5" customHeight="1">
      <c r="A97" s="167">
        <v>77</v>
      </c>
      <c r="B97" s="167"/>
      <c r="C97" s="5" t="s">
        <v>45</v>
      </c>
      <c r="D97" s="5" t="s">
        <v>79</v>
      </c>
      <c r="E97" s="2" t="s">
        <v>248</v>
      </c>
      <c r="F97" s="52" t="s">
        <v>52</v>
      </c>
      <c r="G97" s="145">
        <v>10.8</v>
      </c>
      <c r="H97" s="263"/>
      <c r="I97" s="263"/>
    </row>
    <row r="98" spans="1:9" ht="27" customHeight="1">
      <c r="A98" s="167">
        <f>A97+1</f>
        <v>78</v>
      </c>
      <c r="B98" s="167"/>
      <c r="C98" s="5" t="s">
        <v>45</v>
      </c>
      <c r="D98" s="5" t="s">
        <v>79</v>
      </c>
      <c r="E98" s="2" t="s">
        <v>939</v>
      </c>
      <c r="F98" s="52" t="s">
        <v>52</v>
      </c>
      <c r="G98" s="145">
        <v>10.8</v>
      </c>
      <c r="H98" s="263"/>
      <c r="I98" s="263"/>
    </row>
    <row r="99" spans="1:9" ht="27" customHeight="1">
      <c r="A99" s="167">
        <f t="shared" ref="A99:A110" si="7">A98+1</f>
        <v>79</v>
      </c>
      <c r="B99" s="167"/>
      <c r="C99" s="5" t="s">
        <v>45</v>
      </c>
      <c r="D99" s="5" t="s">
        <v>242</v>
      </c>
      <c r="E99" s="2" t="s">
        <v>940</v>
      </c>
      <c r="F99" s="52" t="s">
        <v>52</v>
      </c>
      <c r="G99" s="145">
        <v>94</v>
      </c>
      <c r="H99" s="263"/>
      <c r="I99" s="263"/>
    </row>
    <row r="100" spans="1:9" ht="32.25" customHeight="1">
      <c r="A100" s="167">
        <f t="shared" si="7"/>
        <v>80</v>
      </c>
      <c r="B100" s="167"/>
      <c r="C100" s="5" t="s">
        <v>45</v>
      </c>
      <c r="D100" s="5" t="s">
        <v>79</v>
      </c>
      <c r="E100" s="2" t="s">
        <v>941</v>
      </c>
      <c r="F100" s="52" t="s">
        <v>213</v>
      </c>
      <c r="G100" s="145">
        <v>704</v>
      </c>
      <c r="H100" s="263"/>
      <c r="I100" s="263"/>
    </row>
    <row r="101" spans="1:9" ht="28.95" customHeight="1">
      <c r="A101" s="167">
        <f t="shared" si="7"/>
        <v>81</v>
      </c>
      <c r="B101" s="167"/>
      <c r="C101" s="5" t="s">
        <v>45</v>
      </c>
      <c r="D101" s="5" t="s">
        <v>79</v>
      </c>
      <c r="E101" s="2" t="s">
        <v>925</v>
      </c>
      <c r="F101" s="52" t="s">
        <v>52</v>
      </c>
      <c r="G101" s="145">
        <v>10.8</v>
      </c>
      <c r="H101" s="263"/>
      <c r="I101" s="263"/>
    </row>
    <row r="102" spans="1:9" ht="33" customHeight="1">
      <c r="A102" s="167">
        <f t="shared" si="7"/>
        <v>82</v>
      </c>
      <c r="B102" s="167"/>
      <c r="C102" s="5" t="s">
        <v>45</v>
      </c>
      <c r="D102" s="5" t="s">
        <v>84</v>
      </c>
      <c r="E102" s="2" t="s">
        <v>942</v>
      </c>
      <c r="F102" s="52" t="s">
        <v>582</v>
      </c>
      <c r="G102" s="146">
        <v>5636</v>
      </c>
      <c r="H102" s="263"/>
      <c r="I102" s="263"/>
    </row>
    <row r="103" spans="1:9" ht="21.75" customHeight="1">
      <c r="A103" s="167">
        <f t="shared" si="7"/>
        <v>83</v>
      </c>
      <c r="B103" s="167"/>
      <c r="C103" s="5" t="s">
        <v>45</v>
      </c>
      <c r="D103" s="5" t="s">
        <v>273</v>
      </c>
      <c r="E103" s="2" t="s">
        <v>943</v>
      </c>
      <c r="F103" s="52" t="s">
        <v>48</v>
      </c>
      <c r="G103" s="145">
        <v>3.3</v>
      </c>
      <c r="H103" s="263"/>
      <c r="I103" s="263"/>
    </row>
    <row r="104" spans="1:9" ht="32.25" customHeight="1">
      <c r="A104" s="167">
        <f t="shared" si="7"/>
        <v>84</v>
      </c>
      <c r="B104" s="167"/>
      <c r="C104" s="5" t="s">
        <v>45</v>
      </c>
      <c r="D104" s="5" t="s">
        <v>242</v>
      </c>
      <c r="E104" s="2" t="s">
        <v>944</v>
      </c>
      <c r="F104" s="52" t="s">
        <v>275</v>
      </c>
      <c r="G104" s="145">
        <v>79</v>
      </c>
      <c r="H104" s="263"/>
      <c r="I104" s="263"/>
    </row>
    <row r="105" spans="1:9" ht="33" customHeight="1">
      <c r="A105" s="167">
        <f t="shared" si="7"/>
        <v>85</v>
      </c>
      <c r="B105" s="167"/>
      <c r="C105" s="5" t="s">
        <v>45</v>
      </c>
      <c r="D105" s="5" t="s">
        <v>242</v>
      </c>
      <c r="E105" s="2" t="s">
        <v>945</v>
      </c>
      <c r="F105" s="52" t="s">
        <v>213</v>
      </c>
      <c r="G105" s="145">
        <v>237</v>
      </c>
      <c r="H105" s="263"/>
      <c r="I105" s="263"/>
    </row>
    <row r="106" spans="1:9" ht="22.5" customHeight="1">
      <c r="A106" s="167">
        <f t="shared" si="7"/>
        <v>86</v>
      </c>
      <c r="B106" s="167"/>
      <c r="C106" s="5" t="s">
        <v>45</v>
      </c>
      <c r="D106" s="5" t="s">
        <v>242</v>
      </c>
      <c r="E106" s="2" t="s">
        <v>946</v>
      </c>
      <c r="F106" s="52" t="s">
        <v>52</v>
      </c>
      <c r="G106" s="145">
        <v>20.8</v>
      </c>
      <c r="H106" s="263"/>
      <c r="I106" s="263"/>
    </row>
    <row r="107" spans="1:9" ht="43.5" customHeight="1">
      <c r="A107" s="167">
        <f t="shared" si="7"/>
        <v>87</v>
      </c>
      <c r="B107" s="167"/>
      <c r="C107" s="5" t="s">
        <v>45</v>
      </c>
      <c r="D107" s="5" t="s">
        <v>98</v>
      </c>
      <c r="E107" s="2" t="s">
        <v>265</v>
      </c>
      <c r="F107" s="52" t="s">
        <v>75</v>
      </c>
      <c r="G107" s="145">
        <v>94</v>
      </c>
      <c r="H107" s="263"/>
      <c r="I107" s="263"/>
    </row>
    <row r="108" spans="1:9" ht="43.5" customHeight="1">
      <c r="A108" s="167">
        <f t="shared" si="7"/>
        <v>88</v>
      </c>
      <c r="B108" s="167"/>
      <c r="C108" s="5" t="s">
        <v>45</v>
      </c>
      <c r="D108" s="5" t="s">
        <v>98</v>
      </c>
      <c r="E108" s="2" t="s">
        <v>266</v>
      </c>
      <c r="F108" s="52" t="s">
        <v>48</v>
      </c>
      <c r="G108" s="145">
        <v>11.25</v>
      </c>
      <c r="H108" s="263"/>
      <c r="I108" s="263"/>
    </row>
    <row r="109" spans="1:9" ht="42.75" customHeight="1">
      <c r="A109" s="167">
        <f t="shared" si="7"/>
        <v>89</v>
      </c>
      <c r="B109" s="167"/>
      <c r="C109" s="5" t="s">
        <v>45</v>
      </c>
      <c r="D109" s="5" t="s">
        <v>98</v>
      </c>
      <c r="E109" s="2" t="s">
        <v>686</v>
      </c>
      <c r="F109" s="52" t="s">
        <v>75</v>
      </c>
      <c r="G109" s="145">
        <v>90</v>
      </c>
      <c r="H109" s="263"/>
      <c r="I109" s="263"/>
    </row>
    <row r="110" spans="1:9" ht="42.75" customHeight="1">
      <c r="A110" s="167">
        <f t="shared" si="7"/>
        <v>90</v>
      </c>
      <c r="B110" s="167"/>
      <c r="C110" s="5" t="s">
        <v>45</v>
      </c>
      <c r="D110" s="5" t="s">
        <v>98</v>
      </c>
      <c r="E110" s="2" t="s">
        <v>687</v>
      </c>
      <c r="F110" s="52" t="s">
        <v>75</v>
      </c>
      <c r="G110" s="145">
        <v>90</v>
      </c>
      <c r="H110" s="263"/>
      <c r="I110" s="263"/>
    </row>
    <row r="111" spans="1:9" ht="12" customHeight="1">
      <c r="A111" s="171" t="s">
        <v>159</v>
      </c>
      <c r="B111" s="171"/>
      <c r="C111" s="89"/>
      <c r="D111" s="108"/>
      <c r="E111" s="194" t="s">
        <v>947</v>
      </c>
      <c r="F111" s="194"/>
      <c r="G111" s="195"/>
      <c r="H111" s="270"/>
      <c r="I111" s="270"/>
    </row>
    <row r="112" spans="1:9" ht="27.6" customHeight="1">
      <c r="A112" s="167">
        <v>91</v>
      </c>
      <c r="B112" s="167"/>
      <c r="C112" s="5" t="s">
        <v>45</v>
      </c>
      <c r="D112" s="5" t="s">
        <v>46</v>
      </c>
      <c r="E112" s="2" t="s">
        <v>948</v>
      </c>
      <c r="F112" s="52" t="s">
        <v>52</v>
      </c>
      <c r="G112" s="145">
        <v>202.5</v>
      </c>
      <c r="H112" s="263"/>
      <c r="I112" s="263"/>
    </row>
    <row r="113" spans="1:9" ht="43.5" customHeight="1">
      <c r="A113" s="167">
        <f>A112+1</f>
        <v>92</v>
      </c>
      <c r="B113" s="167"/>
      <c r="C113" s="5" t="s">
        <v>45</v>
      </c>
      <c r="D113" s="5" t="s">
        <v>50</v>
      </c>
      <c r="E113" s="2" t="s">
        <v>949</v>
      </c>
      <c r="F113" s="52" t="s">
        <v>52</v>
      </c>
      <c r="G113" s="145">
        <v>970</v>
      </c>
      <c r="H113" s="263"/>
      <c r="I113" s="263"/>
    </row>
    <row r="114" spans="1:9" ht="30.6" customHeight="1">
      <c r="A114" s="167">
        <f t="shared" ref="A114:A137" si="8">A113+1</f>
        <v>93</v>
      </c>
      <c r="B114" s="167"/>
      <c r="C114" s="5" t="s">
        <v>45</v>
      </c>
      <c r="D114" s="5" t="s">
        <v>566</v>
      </c>
      <c r="E114" s="2" t="s">
        <v>950</v>
      </c>
      <c r="F114" s="52" t="s">
        <v>52</v>
      </c>
      <c r="G114" s="145">
        <v>50</v>
      </c>
      <c r="H114" s="263"/>
      <c r="I114" s="263"/>
    </row>
    <row r="115" spans="1:9" ht="22.5" customHeight="1">
      <c r="A115" s="167">
        <f t="shared" si="8"/>
        <v>94</v>
      </c>
      <c r="B115" s="167"/>
      <c r="C115" s="5" t="s">
        <v>45</v>
      </c>
      <c r="D115" s="5" t="s">
        <v>79</v>
      </c>
      <c r="E115" s="2" t="s">
        <v>951</v>
      </c>
      <c r="F115" s="52" t="s">
        <v>48</v>
      </c>
      <c r="G115" s="145">
        <v>95</v>
      </c>
      <c r="H115" s="263"/>
      <c r="I115" s="263"/>
    </row>
    <row r="116" spans="1:9" ht="42.75" customHeight="1">
      <c r="A116" s="167">
        <f t="shared" si="8"/>
        <v>95</v>
      </c>
      <c r="B116" s="167"/>
      <c r="C116" s="5" t="s">
        <v>45</v>
      </c>
      <c r="D116" s="5" t="s">
        <v>50</v>
      </c>
      <c r="E116" s="2" t="s">
        <v>193</v>
      </c>
      <c r="F116" s="52" t="s">
        <v>52</v>
      </c>
      <c r="G116" s="145">
        <v>295</v>
      </c>
      <c r="H116" s="263"/>
      <c r="I116" s="263"/>
    </row>
    <row r="117" spans="1:9" ht="22.5" customHeight="1">
      <c r="A117" s="167">
        <f t="shared" si="8"/>
        <v>96</v>
      </c>
      <c r="B117" s="167"/>
      <c r="C117" s="5" t="s">
        <v>45</v>
      </c>
      <c r="D117" s="5" t="s">
        <v>79</v>
      </c>
      <c r="E117" s="2" t="s">
        <v>952</v>
      </c>
      <c r="F117" s="52" t="s">
        <v>52</v>
      </c>
      <c r="G117" s="145">
        <v>61</v>
      </c>
      <c r="H117" s="263"/>
      <c r="I117" s="263"/>
    </row>
    <row r="118" spans="1:9" ht="40.950000000000003" customHeight="1">
      <c r="A118" s="167">
        <f t="shared" si="8"/>
        <v>97</v>
      </c>
      <c r="B118" s="167"/>
      <c r="C118" s="5" t="s">
        <v>45</v>
      </c>
      <c r="D118" s="5" t="s">
        <v>79</v>
      </c>
      <c r="E118" s="2" t="s">
        <v>953</v>
      </c>
      <c r="F118" s="52" t="s">
        <v>52</v>
      </c>
      <c r="G118" s="145">
        <v>305</v>
      </c>
      <c r="H118" s="263"/>
      <c r="I118" s="263"/>
    </row>
    <row r="119" spans="1:9" ht="52.95" customHeight="1">
      <c r="A119" s="167">
        <f t="shared" si="8"/>
        <v>98</v>
      </c>
      <c r="B119" s="167"/>
      <c r="C119" s="5" t="s">
        <v>45</v>
      </c>
      <c r="D119" s="5" t="s">
        <v>84</v>
      </c>
      <c r="E119" s="2" t="s">
        <v>954</v>
      </c>
      <c r="F119" s="52" t="s">
        <v>582</v>
      </c>
      <c r="G119" s="146">
        <v>17622</v>
      </c>
      <c r="H119" s="263"/>
      <c r="I119" s="263"/>
    </row>
    <row r="120" spans="1:9" ht="33" customHeight="1">
      <c r="A120" s="167">
        <f t="shared" si="8"/>
        <v>99</v>
      </c>
      <c r="B120" s="167"/>
      <c r="C120" s="5" t="s">
        <v>45</v>
      </c>
      <c r="D120" s="5" t="s">
        <v>678</v>
      </c>
      <c r="E120" s="2" t="s">
        <v>955</v>
      </c>
      <c r="F120" s="52" t="s">
        <v>52</v>
      </c>
      <c r="G120" s="145">
        <v>61</v>
      </c>
      <c r="H120" s="263"/>
      <c r="I120" s="263"/>
    </row>
    <row r="121" spans="1:9" ht="33" customHeight="1">
      <c r="A121" s="167">
        <f t="shared" si="8"/>
        <v>100</v>
      </c>
      <c r="B121" s="167"/>
      <c r="C121" s="5" t="s">
        <v>45</v>
      </c>
      <c r="D121" s="5" t="s">
        <v>58</v>
      </c>
      <c r="E121" s="2" t="s">
        <v>933</v>
      </c>
      <c r="F121" s="52" t="s">
        <v>48</v>
      </c>
      <c r="G121" s="145">
        <v>786</v>
      </c>
      <c r="H121" s="263"/>
      <c r="I121" s="263"/>
    </row>
    <row r="122" spans="1:9" ht="22.5" customHeight="1">
      <c r="A122" s="167">
        <f t="shared" si="8"/>
        <v>101</v>
      </c>
      <c r="B122" s="167"/>
      <c r="C122" s="5" t="s">
        <v>45</v>
      </c>
      <c r="D122" s="5" t="s">
        <v>678</v>
      </c>
      <c r="E122" s="2" t="s">
        <v>934</v>
      </c>
      <c r="F122" s="52" t="s">
        <v>52</v>
      </c>
      <c r="G122" s="145">
        <v>420</v>
      </c>
      <c r="H122" s="263"/>
      <c r="I122" s="263"/>
    </row>
    <row r="123" spans="1:9" ht="31.2" customHeight="1">
      <c r="A123" s="167">
        <f t="shared" si="8"/>
        <v>102</v>
      </c>
      <c r="B123" s="167"/>
      <c r="C123" s="5" t="s">
        <v>45</v>
      </c>
      <c r="D123" s="5" t="s">
        <v>956</v>
      </c>
      <c r="E123" s="2" t="s">
        <v>957</v>
      </c>
      <c r="F123" s="52" t="s">
        <v>75</v>
      </c>
      <c r="G123" s="145">
        <v>88</v>
      </c>
      <c r="H123" s="263"/>
      <c r="I123" s="263"/>
    </row>
    <row r="124" spans="1:9" ht="43.5" customHeight="1">
      <c r="A124" s="167">
        <f t="shared" si="8"/>
        <v>103</v>
      </c>
      <c r="B124" s="167"/>
      <c r="C124" s="5" t="s">
        <v>45</v>
      </c>
      <c r="D124" s="5" t="s">
        <v>98</v>
      </c>
      <c r="E124" s="2" t="s">
        <v>958</v>
      </c>
      <c r="F124" s="52" t="s">
        <v>75</v>
      </c>
      <c r="G124" s="145">
        <v>85.7</v>
      </c>
      <c r="H124" s="263"/>
      <c r="I124" s="263"/>
    </row>
    <row r="125" spans="1:9" ht="42.75" customHeight="1">
      <c r="A125" s="167">
        <f t="shared" si="8"/>
        <v>104</v>
      </c>
      <c r="B125" s="167"/>
      <c r="C125" s="5" t="s">
        <v>45</v>
      </c>
      <c r="D125" s="5" t="s">
        <v>98</v>
      </c>
      <c r="E125" s="2" t="s">
        <v>959</v>
      </c>
      <c r="F125" s="52" t="s">
        <v>75</v>
      </c>
      <c r="G125" s="145">
        <v>85.7</v>
      </c>
      <c r="H125" s="263"/>
      <c r="I125" s="263"/>
    </row>
    <row r="126" spans="1:9" ht="42.75" customHeight="1">
      <c r="A126" s="167">
        <f t="shared" si="8"/>
        <v>105</v>
      </c>
      <c r="B126" s="167"/>
      <c r="C126" s="5" t="s">
        <v>45</v>
      </c>
      <c r="D126" s="5" t="s">
        <v>98</v>
      </c>
      <c r="E126" s="2" t="s">
        <v>960</v>
      </c>
      <c r="F126" s="52" t="s">
        <v>48</v>
      </c>
      <c r="G126" s="145">
        <v>139.5</v>
      </c>
      <c r="H126" s="263"/>
      <c r="I126" s="263"/>
    </row>
    <row r="127" spans="1:9" ht="42.75" customHeight="1">
      <c r="A127" s="167">
        <f t="shared" si="8"/>
        <v>106</v>
      </c>
      <c r="B127" s="167"/>
      <c r="C127" s="5" t="s">
        <v>45</v>
      </c>
      <c r="D127" s="5" t="s">
        <v>98</v>
      </c>
      <c r="E127" s="2" t="s">
        <v>961</v>
      </c>
      <c r="F127" s="52" t="s">
        <v>48</v>
      </c>
      <c r="G127" s="145">
        <v>128.55000000000001</v>
      </c>
      <c r="H127" s="263"/>
      <c r="I127" s="263"/>
    </row>
    <row r="128" spans="1:9" ht="43.5" customHeight="1">
      <c r="A128" s="167">
        <f t="shared" si="8"/>
        <v>107</v>
      </c>
      <c r="B128" s="167"/>
      <c r="C128" s="5" t="s">
        <v>45</v>
      </c>
      <c r="D128" s="5" t="s">
        <v>98</v>
      </c>
      <c r="E128" s="2" t="s">
        <v>962</v>
      </c>
      <c r="F128" s="52" t="s">
        <v>75</v>
      </c>
      <c r="G128" s="145">
        <v>96.1</v>
      </c>
      <c r="H128" s="263"/>
      <c r="I128" s="263"/>
    </row>
    <row r="129" spans="1:9" ht="43.5" customHeight="1">
      <c r="A129" s="167">
        <f t="shared" si="8"/>
        <v>108</v>
      </c>
      <c r="B129" s="167"/>
      <c r="C129" s="5" t="s">
        <v>45</v>
      </c>
      <c r="D129" s="5" t="s">
        <v>98</v>
      </c>
      <c r="E129" s="2" t="s">
        <v>963</v>
      </c>
      <c r="F129" s="52" t="s">
        <v>75</v>
      </c>
      <c r="G129" s="145">
        <v>96.1</v>
      </c>
      <c r="H129" s="263"/>
      <c r="I129" s="263"/>
    </row>
    <row r="130" spans="1:9" ht="33" customHeight="1">
      <c r="A130" s="167">
        <f t="shared" si="8"/>
        <v>109</v>
      </c>
      <c r="B130" s="167"/>
      <c r="C130" s="5" t="s">
        <v>45</v>
      </c>
      <c r="D130" s="5" t="s">
        <v>58</v>
      </c>
      <c r="E130" s="2" t="s">
        <v>964</v>
      </c>
      <c r="F130" s="52" t="s">
        <v>48</v>
      </c>
      <c r="G130" s="145">
        <v>140</v>
      </c>
      <c r="H130" s="263"/>
      <c r="I130" s="263"/>
    </row>
    <row r="131" spans="1:9" ht="22.5" customHeight="1">
      <c r="A131" s="167">
        <f t="shared" si="8"/>
        <v>110</v>
      </c>
      <c r="B131" s="167"/>
      <c r="C131" s="5" t="s">
        <v>45</v>
      </c>
      <c r="D131" s="5" t="s">
        <v>678</v>
      </c>
      <c r="E131" s="2" t="s">
        <v>965</v>
      </c>
      <c r="F131" s="52" t="s">
        <v>52</v>
      </c>
      <c r="G131" s="145">
        <v>58.4</v>
      </c>
      <c r="H131" s="263"/>
      <c r="I131" s="263"/>
    </row>
    <row r="132" spans="1:9" ht="33" customHeight="1">
      <c r="A132" s="167">
        <f t="shared" si="8"/>
        <v>111</v>
      </c>
      <c r="B132" s="167"/>
      <c r="C132" s="5" t="s">
        <v>45</v>
      </c>
      <c r="D132" s="5" t="s">
        <v>58</v>
      </c>
      <c r="E132" s="2" t="s">
        <v>966</v>
      </c>
      <c r="F132" s="52" t="s">
        <v>48</v>
      </c>
      <c r="G132" s="145">
        <v>140</v>
      </c>
      <c r="H132" s="263"/>
      <c r="I132" s="263"/>
    </row>
    <row r="133" spans="1:9" ht="19.2" customHeight="1">
      <c r="A133" s="167">
        <f t="shared" si="8"/>
        <v>112</v>
      </c>
      <c r="B133" s="167"/>
      <c r="C133" s="5" t="s">
        <v>45</v>
      </c>
      <c r="D133" s="5" t="s">
        <v>678</v>
      </c>
      <c r="E133" s="2" t="s">
        <v>965</v>
      </c>
      <c r="F133" s="52" t="s">
        <v>52</v>
      </c>
      <c r="G133" s="145">
        <v>112</v>
      </c>
      <c r="H133" s="263"/>
      <c r="I133" s="263"/>
    </row>
    <row r="134" spans="1:9" ht="22.5" customHeight="1">
      <c r="A134" s="167">
        <f t="shared" si="8"/>
        <v>113</v>
      </c>
      <c r="B134" s="167"/>
      <c r="C134" s="5" t="s">
        <v>45</v>
      </c>
      <c r="D134" s="5" t="s">
        <v>79</v>
      </c>
      <c r="E134" s="2" t="s">
        <v>967</v>
      </c>
      <c r="F134" s="52" t="s">
        <v>52</v>
      </c>
      <c r="G134" s="145">
        <v>2.8</v>
      </c>
      <c r="H134" s="263"/>
      <c r="I134" s="263"/>
    </row>
    <row r="135" spans="1:9" ht="49.95" customHeight="1">
      <c r="A135" s="167">
        <f t="shared" si="8"/>
        <v>114</v>
      </c>
      <c r="B135" s="167"/>
      <c r="C135" s="5" t="s">
        <v>45</v>
      </c>
      <c r="D135" s="5" t="s">
        <v>84</v>
      </c>
      <c r="E135" s="2" t="s">
        <v>968</v>
      </c>
      <c r="F135" s="52" t="s">
        <v>582</v>
      </c>
      <c r="G135" s="146">
        <v>1899</v>
      </c>
      <c r="H135" s="263"/>
      <c r="I135" s="263"/>
    </row>
    <row r="136" spans="1:9" ht="39.6" customHeight="1">
      <c r="A136" s="167">
        <f t="shared" si="8"/>
        <v>115</v>
      </c>
      <c r="B136" s="167"/>
      <c r="C136" s="5" t="s">
        <v>45</v>
      </c>
      <c r="D136" s="5" t="s">
        <v>79</v>
      </c>
      <c r="E136" s="2" t="s">
        <v>969</v>
      </c>
      <c r="F136" s="52" t="s">
        <v>52</v>
      </c>
      <c r="G136" s="145">
        <v>34</v>
      </c>
      <c r="H136" s="263"/>
      <c r="I136" s="263"/>
    </row>
    <row r="137" spans="1:9" ht="22.5" customHeight="1">
      <c r="A137" s="167">
        <f t="shared" si="8"/>
        <v>116</v>
      </c>
      <c r="B137" s="167"/>
      <c r="C137" s="5" t="s">
        <v>45</v>
      </c>
      <c r="D137" s="5" t="s">
        <v>678</v>
      </c>
      <c r="E137" s="2" t="s">
        <v>937</v>
      </c>
      <c r="F137" s="52" t="s">
        <v>52</v>
      </c>
      <c r="G137" s="145">
        <v>6</v>
      </c>
      <c r="H137" s="263"/>
      <c r="I137" s="263"/>
    </row>
    <row r="138" spans="1:9" ht="12" customHeight="1">
      <c r="A138" s="171" t="s">
        <v>190</v>
      </c>
      <c r="B138" s="171"/>
      <c r="C138" s="89"/>
      <c r="D138" s="108"/>
      <c r="E138" s="194" t="s">
        <v>970</v>
      </c>
      <c r="F138" s="194"/>
      <c r="G138" s="195"/>
      <c r="H138" s="270"/>
      <c r="I138" s="270"/>
    </row>
    <row r="139" spans="1:9" ht="95.25" customHeight="1">
      <c r="A139" s="167">
        <v>117</v>
      </c>
      <c r="B139" s="167"/>
      <c r="C139" s="5" t="s">
        <v>45</v>
      </c>
      <c r="D139" s="5" t="s">
        <v>566</v>
      </c>
      <c r="E139" s="2" t="s">
        <v>971</v>
      </c>
      <c r="F139" s="52" t="s">
        <v>972</v>
      </c>
      <c r="G139" s="145">
        <v>1</v>
      </c>
      <c r="H139" s="263"/>
      <c r="I139" s="263"/>
    </row>
    <row r="140" spans="1:9" ht="115.5" customHeight="1">
      <c r="A140" s="167">
        <f>A139+1</f>
        <v>118</v>
      </c>
      <c r="B140" s="167"/>
      <c r="C140" s="5" t="s">
        <v>45</v>
      </c>
      <c r="D140" s="5" t="s">
        <v>566</v>
      </c>
      <c r="E140" s="2" t="s">
        <v>973</v>
      </c>
      <c r="F140" s="52" t="s">
        <v>972</v>
      </c>
      <c r="G140" s="145">
        <v>1</v>
      </c>
      <c r="H140" s="263"/>
      <c r="I140" s="263"/>
    </row>
    <row r="141" spans="1:9" ht="53.25" customHeight="1">
      <c r="A141" s="167">
        <f t="shared" ref="A141:A144" si="9">A140+1</f>
        <v>119</v>
      </c>
      <c r="B141" s="167"/>
      <c r="C141" s="5" t="s">
        <v>45</v>
      </c>
      <c r="D141" s="5" t="s">
        <v>566</v>
      </c>
      <c r="E141" s="2" t="s">
        <v>974</v>
      </c>
      <c r="F141" s="52" t="s">
        <v>972</v>
      </c>
      <c r="G141" s="145">
        <v>1</v>
      </c>
      <c r="H141" s="263"/>
      <c r="I141" s="263"/>
    </row>
    <row r="142" spans="1:9" ht="84.75" customHeight="1">
      <c r="A142" s="167">
        <f t="shared" si="9"/>
        <v>120</v>
      </c>
      <c r="B142" s="167"/>
      <c r="C142" s="5" t="s">
        <v>45</v>
      </c>
      <c r="D142" s="5" t="s">
        <v>566</v>
      </c>
      <c r="E142" s="2" t="s">
        <v>975</v>
      </c>
      <c r="F142" s="52" t="s">
        <v>972</v>
      </c>
      <c r="G142" s="145">
        <v>1</v>
      </c>
      <c r="H142" s="263"/>
      <c r="I142" s="263"/>
    </row>
    <row r="143" spans="1:9" ht="39" customHeight="1">
      <c r="A143" s="167">
        <f t="shared" si="9"/>
        <v>121</v>
      </c>
      <c r="B143" s="167"/>
      <c r="C143" s="5" t="s">
        <v>45</v>
      </c>
      <c r="D143" s="5" t="s">
        <v>566</v>
      </c>
      <c r="E143" s="2" t="s">
        <v>976</v>
      </c>
      <c r="F143" s="52" t="s">
        <v>972</v>
      </c>
      <c r="G143" s="145">
        <v>1</v>
      </c>
      <c r="H143" s="263"/>
      <c r="I143" s="263"/>
    </row>
    <row r="144" spans="1:9" ht="49.2" customHeight="1">
      <c r="A144" s="167">
        <f t="shared" si="9"/>
        <v>122</v>
      </c>
      <c r="B144" s="167"/>
      <c r="C144" s="5" t="s">
        <v>45</v>
      </c>
      <c r="D144" s="5" t="s">
        <v>566</v>
      </c>
      <c r="E144" s="2" t="s">
        <v>977</v>
      </c>
      <c r="F144" s="52" t="s">
        <v>972</v>
      </c>
      <c r="G144" s="145">
        <v>1</v>
      </c>
      <c r="H144" s="263"/>
      <c r="I144" s="263"/>
    </row>
    <row r="145" spans="1:9" ht="12" customHeight="1">
      <c r="A145" s="171" t="s">
        <v>198</v>
      </c>
      <c r="B145" s="171"/>
      <c r="C145" s="89"/>
      <c r="D145" s="108"/>
      <c r="E145" s="194" t="s">
        <v>978</v>
      </c>
      <c r="F145" s="194"/>
      <c r="G145" s="195"/>
      <c r="H145" s="270"/>
      <c r="I145" s="270"/>
    </row>
    <row r="146" spans="1:9" ht="33" customHeight="1">
      <c r="A146" s="167">
        <v>123</v>
      </c>
      <c r="B146" s="167"/>
      <c r="C146" s="5" t="s">
        <v>45</v>
      </c>
      <c r="D146" s="5" t="s">
        <v>46</v>
      </c>
      <c r="E146" s="2" t="s">
        <v>931</v>
      </c>
      <c r="F146" s="52" t="s">
        <v>48</v>
      </c>
      <c r="G146" s="146">
        <v>7589</v>
      </c>
      <c r="H146" s="263"/>
      <c r="I146" s="263"/>
    </row>
    <row r="147" spans="1:9" ht="43.5" customHeight="1">
      <c r="A147" s="167">
        <f>A146+1</f>
        <v>124</v>
      </c>
      <c r="B147" s="167"/>
      <c r="C147" s="5" t="s">
        <v>45</v>
      </c>
      <c r="D147" s="5" t="s">
        <v>46</v>
      </c>
      <c r="E147" s="2" t="s">
        <v>49</v>
      </c>
      <c r="F147" s="52" t="s">
        <v>48</v>
      </c>
      <c r="G147" s="146">
        <v>7589</v>
      </c>
      <c r="H147" s="263"/>
      <c r="I147" s="263"/>
    </row>
    <row r="148" spans="1:9" ht="49.95" customHeight="1">
      <c r="A148" s="167">
        <f t="shared" ref="A148:A152" si="10">A147+1</f>
        <v>125</v>
      </c>
      <c r="B148" s="167"/>
      <c r="C148" s="5" t="s">
        <v>45</v>
      </c>
      <c r="D148" s="5" t="s">
        <v>50</v>
      </c>
      <c r="E148" s="2" t="s">
        <v>639</v>
      </c>
      <c r="F148" s="52" t="s">
        <v>52</v>
      </c>
      <c r="G148" s="146">
        <v>2220</v>
      </c>
      <c r="H148" s="263"/>
      <c r="I148" s="263"/>
    </row>
    <row r="149" spans="1:9" ht="33" customHeight="1">
      <c r="A149" s="167">
        <f t="shared" si="10"/>
        <v>126</v>
      </c>
      <c r="B149" s="167"/>
      <c r="C149" s="5" t="s">
        <v>45</v>
      </c>
      <c r="D149" s="5" t="s">
        <v>50</v>
      </c>
      <c r="E149" s="2" t="s">
        <v>568</v>
      </c>
      <c r="F149" s="52" t="s">
        <v>48</v>
      </c>
      <c r="G149" s="146">
        <v>7589</v>
      </c>
      <c r="H149" s="263"/>
      <c r="I149" s="263"/>
    </row>
    <row r="150" spans="1:9" ht="28.5" customHeight="1">
      <c r="A150" s="167">
        <f t="shared" si="10"/>
        <v>127</v>
      </c>
      <c r="B150" s="167"/>
      <c r="C150" s="5" t="s">
        <v>45</v>
      </c>
      <c r="D150" s="5" t="s">
        <v>50</v>
      </c>
      <c r="E150" s="2" t="s">
        <v>569</v>
      </c>
      <c r="F150" s="52" t="s">
        <v>48</v>
      </c>
      <c r="G150" s="146">
        <v>7589</v>
      </c>
      <c r="H150" s="263"/>
      <c r="I150" s="263"/>
    </row>
    <row r="151" spans="1:9" ht="23.4" customHeight="1">
      <c r="A151" s="167">
        <f t="shared" si="10"/>
        <v>128</v>
      </c>
      <c r="B151" s="167"/>
      <c r="C151" s="5" t="s">
        <v>45</v>
      </c>
      <c r="D151" s="5" t="s">
        <v>50</v>
      </c>
      <c r="E151" s="2" t="s">
        <v>569</v>
      </c>
      <c r="F151" s="52" t="s">
        <v>48</v>
      </c>
      <c r="G151" s="146">
        <v>7589</v>
      </c>
      <c r="H151" s="263"/>
      <c r="I151" s="263"/>
    </row>
    <row r="152" spans="1:9" ht="27.75" customHeight="1">
      <c r="A152" s="167">
        <f t="shared" si="10"/>
        <v>129</v>
      </c>
      <c r="B152" s="167"/>
      <c r="C152" s="5" t="s">
        <v>45</v>
      </c>
      <c r="D152" s="5" t="s">
        <v>61</v>
      </c>
      <c r="E152" s="2" t="s">
        <v>570</v>
      </c>
      <c r="F152" s="52" t="s">
        <v>48</v>
      </c>
      <c r="G152" s="146">
        <v>7589</v>
      </c>
      <c r="H152" s="263"/>
      <c r="I152" s="263"/>
    </row>
    <row r="153" spans="1:9">
      <c r="A153" s="171" t="s">
        <v>384</v>
      </c>
      <c r="B153" s="171"/>
      <c r="C153" s="89"/>
      <c r="D153" s="89"/>
      <c r="E153" s="194" t="s">
        <v>979</v>
      </c>
      <c r="F153" s="194"/>
      <c r="G153" s="195"/>
      <c r="H153" s="270"/>
      <c r="I153" s="270"/>
    </row>
    <row r="154" spans="1:9">
      <c r="A154" s="169" t="s">
        <v>386</v>
      </c>
      <c r="B154" s="169"/>
      <c r="C154" s="99"/>
      <c r="D154" s="99"/>
      <c r="E154" s="193" t="s">
        <v>980</v>
      </c>
      <c r="F154" s="193"/>
      <c r="G154" s="179"/>
      <c r="H154" s="270"/>
      <c r="I154" s="270"/>
    </row>
    <row r="155" spans="1:9">
      <c r="A155" s="169" t="s">
        <v>981</v>
      </c>
      <c r="B155" s="169"/>
      <c r="C155" s="99"/>
      <c r="D155" s="99"/>
      <c r="E155" s="193" t="s">
        <v>982</v>
      </c>
      <c r="F155" s="193"/>
      <c r="G155" s="179"/>
      <c r="H155" s="270"/>
      <c r="I155" s="270"/>
    </row>
    <row r="156" spans="1:9" ht="81.75" customHeight="1">
      <c r="A156" s="167">
        <v>130</v>
      </c>
      <c r="B156" s="167"/>
      <c r="C156" s="5" t="s">
        <v>983</v>
      </c>
      <c r="D156" s="5" t="s">
        <v>61</v>
      </c>
      <c r="E156" s="2" t="s">
        <v>984</v>
      </c>
      <c r="F156" s="52" t="s">
        <v>972</v>
      </c>
      <c r="G156" s="54">
        <v>1</v>
      </c>
      <c r="H156" s="263"/>
      <c r="I156" s="263"/>
    </row>
    <row r="157" spans="1:9" ht="79.5" customHeight="1">
      <c r="A157" s="167">
        <v>131</v>
      </c>
      <c r="B157" s="167"/>
      <c r="C157" s="5" t="s">
        <v>983</v>
      </c>
      <c r="D157" s="5" t="s">
        <v>61</v>
      </c>
      <c r="E157" s="2" t="s">
        <v>985</v>
      </c>
      <c r="F157" s="52" t="s">
        <v>972</v>
      </c>
      <c r="G157" s="54">
        <v>1</v>
      </c>
      <c r="H157" s="263"/>
      <c r="I157" s="263"/>
    </row>
    <row r="158" spans="1:9" ht="79.5" customHeight="1">
      <c r="A158" s="167">
        <v>132</v>
      </c>
      <c r="B158" s="167"/>
      <c r="C158" s="5" t="s">
        <v>983</v>
      </c>
      <c r="D158" s="5" t="s">
        <v>61</v>
      </c>
      <c r="E158" s="2" t="s">
        <v>986</v>
      </c>
      <c r="F158" s="52" t="s">
        <v>972</v>
      </c>
      <c r="G158" s="54">
        <v>1</v>
      </c>
      <c r="H158" s="263"/>
      <c r="I158" s="263"/>
    </row>
    <row r="159" spans="1:9">
      <c r="A159" s="169" t="s">
        <v>987</v>
      </c>
      <c r="B159" s="169"/>
      <c r="C159" s="99"/>
      <c r="D159" s="99"/>
      <c r="E159" s="194" t="s">
        <v>988</v>
      </c>
      <c r="F159" s="193"/>
      <c r="G159" s="179"/>
      <c r="H159" s="270"/>
      <c r="I159" s="270"/>
    </row>
    <row r="160" spans="1:9" ht="44.25" customHeight="1">
      <c r="A160" s="167">
        <v>133</v>
      </c>
      <c r="B160" s="167"/>
      <c r="C160" s="5" t="s">
        <v>983</v>
      </c>
      <c r="D160" s="5" t="s">
        <v>61</v>
      </c>
      <c r="E160" s="55" t="s">
        <v>989</v>
      </c>
      <c r="F160" s="56" t="s">
        <v>972</v>
      </c>
      <c r="G160" s="54">
        <v>1</v>
      </c>
      <c r="H160" s="263"/>
      <c r="I160" s="263"/>
    </row>
    <row r="161" spans="1:9">
      <c r="A161" s="169" t="s">
        <v>396</v>
      </c>
      <c r="B161" s="169"/>
      <c r="C161" s="99"/>
      <c r="D161" s="99"/>
      <c r="E161" s="193" t="s">
        <v>990</v>
      </c>
      <c r="F161" s="193"/>
      <c r="G161" s="179"/>
      <c r="H161" s="270"/>
      <c r="I161" s="270"/>
    </row>
    <row r="162" spans="1:9" ht="120">
      <c r="A162" s="167">
        <v>134</v>
      </c>
      <c r="B162" s="167"/>
      <c r="C162" s="5" t="s">
        <v>983</v>
      </c>
      <c r="D162" s="5" t="s">
        <v>61</v>
      </c>
      <c r="E162" s="2" t="s">
        <v>991</v>
      </c>
      <c r="F162" s="52" t="s">
        <v>972</v>
      </c>
      <c r="G162" s="54">
        <v>1</v>
      </c>
      <c r="H162" s="263"/>
      <c r="I162" s="263"/>
    </row>
    <row r="163" spans="1:9" ht="109.2" customHeight="1">
      <c r="A163" s="167">
        <v>135</v>
      </c>
      <c r="B163" s="167"/>
      <c r="C163" s="5" t="s">
        <v>983</v>
      </c>
      <c r="D163" s="5" t="s">
        <v>61</v>
      </c>
      <c r="E163" s="2" t="s">
        <v>992</v>
      </c>
      <c r="F163" s="52" t="s">
        <v>972</v>
      </c>
      <c r="G163" s="54">
        <v>1</v>
      </c>
      <c r="H163" s="263"/>
      <c r="I163" s="263"/>
    </row>
    <row r="164" spans="1:9" ht="24">
      <c r="A164" s="167">
        <v>136</v>
      </c>
      <c r="B164" s="167"/>
      <c r="C164" s="5"/>
      <c r="D164" s="5"/>
      <c r="E164" s="2" t="s">
        <v>993</v>
      </c>
      <c r="F164" s="52" t="s">
        <v>972</v>
      </c>
      <c r="G164" s="54">
        <v>1</v>
      </c>
      <c r="H164" s="263"/>
      <c r="I164" s="263"/>
    </row>
    <row r="165" spans="1:9">
      <c r="A165" s="169" t="s">
        <v>398</v>
      </c>
      <c r="B165" s="169"/>
      <c r="C165" s="99"/>
      <c r="D165" s="99"/>
      <c r="E165" s="193" t="s">
        <v>994</v>
      </c>
      <c r="F165" s="193"/>
      <c r="G165" s="179"/>
      <c r="H165" s="270"/>
      <c r="I165" s="270"/>
    </row>
    <row r="166" spans="1:9" ht="72">
      <c r="A166" s="167">
        <v>137</v>
      </c>
      <c r="B166" s="167"/>
      <c r="C166" s="5" t="s">
        <v>45</v>
      </c>
      <c r="D166" s="5" t="s">
        <v>61</v>
      </c>
      <c r="E166" s="49" t="s">
        <v>995</v>
      </c>
      <c r="F166" s="57" t="s">
        <v>972</v>
      </c>
      <c r="G166" s="54">
        <v>1</v>
      </c>
      <c r="H166" s="263"/>
      <c r="I166" s="263"/>
    </row>
    <row r="167" spans="1:9" ht="147" customHeight="1">
      <c r="A167" s="167">
        <v>138</v>
      </c>
      <c r="B167" s="167"/>
      <c r="C167" s="5" t="s">
        <v>983</v>
      </c>
      <c r="D167" s="5" t="s">
        <v>61</v>
      </c>
      <c r="E167" s="2" t="s">
        <v>996</v>
      </c>
      <c r="F167" s="58" t="s">
        <v>972</v>
      </c>
      <c r="G167" s="54">
        <v>1</v>
      </c>
      <c r="H167" s="263"/>
      <c r="I167" s="263"/>
    </row>
    <row r="168" spans="1:9" ht="24">
      <c r="A168" s="167">
        <v>139</v>
      </c>
      <c r="B168" s="167"/>
      <c r="C168" s="1"/>
      <c r="D168" s="1"/>
      <c r="E168" s="2" t="s">
        <v>993</v>
      </c>
      <c r="F168" s="52" t="s">
        <v>997</v>
      </c>
      <c r="G168" s="148">
        <v>800</v>
      </c>
      <c r="H168" s="263"/>
      <c r="I168" s="263"/>
    </row>
    <row r="169" spans="1:9" ht="144">
      <c r="A169" s="167">
        <v>140</v>
      </c>
      <c r="B169" s="167"/>
      <c r="C169" s="5" t="s">
        <v>983</v>
      </c>
      <c r="D169" s="5" t="s">
        <v>61</v>
      </c>
      <c r="E169" s="2" t="s">
        <v>998</v>
      </c>
      <c r="F169" s="52" t="s">
        <v>972</v>
      </c>
      <c r="G169" s="54">
        <v>1</v>
      </c>
      <c r="H169" s="263"/>
      <c r="I169" s="263"/>
    </row>
    <row r="170" spans="1:9" ht="24">
      <c r="A170" s="167">
        <v>141</v>
      </c>
      <c r="B170" s="167"/>
      <c r="C170" s="1"/>
      <c r="D170" s="1"/>
      <c r="E170" s="2" t="s">
        <v>993</v>
      </c>
      <c r="F170" s="52" t="s">
        <v>997</v>
      </c>
      <c r="G170" s="149">
        <v>308</v>
      </c>
      <c r="H170" s="263"/>
      <c r="I170" s="263"/>
    </row>
    <row r="171" spans="1:9" ht="72">
      <c r="A171" s="167">
        <v>142</v>
      </c>
      <c r="B171" s="167"/>
      <c r="C171" s="5" t="s">
        <v>983</v>
      </c>
      <c r="D171" s="1"/>
      <c r="E171" s="2" t="s">
        <v>999</v>
      </c>
      <c r="F171" s="52" t="s">
        <v>972</v>
      </c>
      <c r="G171" s="58" t="s">
        <v>43</v>
      </c>
      <c r="H171" s="263"/>
      <c r="I171" s="263"/>
    </row>
    <row r="172" spans="1:9" ht="24">
      <c r="A172" s="167">
        <v>143</v>
      </c>
      <c r="B172" s="167"/>
      <c r="C172" s="1"/>
      <c r="D172" s="1"/>
      <c r="E172" s="2" t="s">
        <v>1000</v>
      </c>
      <c r="F172" s="52" t="s">
        <v>997</v>
      </c>
      <c r="G172" s="150">
        <v>1264</v>
      </c>
      <c r="H172" s="263"/>
      <c r="I172" s="263"/>
    </row>
    <row r="173" spans="1:9">
      <c r="A173" s="207" t="s">
        <v>1001</v>
      </c>
      <c r="B173" s="207"/>
      <c r="C173" s="74"/>
      <c r="D173" s="74"/>
      <c r="E173" s="208" t="s">
        <v>1002</v>
      </c>
      <c r="F173" s="208"/>
      <c r="G173" s="209"/>
      <c r="H173" s="261"/>
      <c r="I173" s="261"/>
    </row>
    <row r="174" spans="1:9" ht="116.4" customHeight="1">
      <c r="A174" s="167">
        <v>144</v>
      </c>
      <c r="B174" s="167"/>
      <c r="C174" s="5" t="s">
        <v>983</v>
      </c>
      <c r="D174" s="5" t="s">
        <v>61</v>
      </c>
      <c r="E174" s="2" t="s">
        <v>1003</v>
      </c>
      <c r="F174" s="52" t="s">
        <v>972</v>
      </c>
      <c r="G174" s="58" t="s">
        <v>43</v>
      </c>
      <c r="H174" s="263"/>
      <c r="I174" s="263"/>
    </row>
    <row r="175" spans="1:9" ht="64.95" customHeight="1">
      <c r="A175" s="167">
        <v>145</v>
      </c>
      <c r="B175" s="167"/>
      <c r="C175" s="5" t="s">
        <v>45</v>
      </c>
      <c r="D175" s="5" t="s">
        <v>61</v>
      </c>
      <c r="E175" s="2" t="s">
        <v>1004</v>
      </c>
      <c r="F175" s="53" t="s">
        <v>972</v>
      </c>
      <c r="G175" s="58" t="s">
        <v>43</v>
      </c>
      <c r="H175" s="263"/>
      <c r="I175" s="263"/>
    </row>
    <row r="176" spans="1:9" ht="70.2" customHeight="1">
      <c r="A176" s="167">
        <v>146</v>
      </c>
      <c r="B176" s="167"/>
      <c r="C176" s="5" t="s">
        <v>983</v>
      </c>
      <c r="D176" s="5" t="s">
        <v>61</v>
      </c>
      <c r="E176" s="59" t="s">
        <v>1005</v>
      </c>
      <c r="F176" s="53" t="s">
        <v>972</v>
      </c>
      <c r="G176" s="58" t="s">
        <v>43</v>
      </c>
      <c r="H176" s="263"/>
      <c r="I176" s="263"/>
    </row>
    <row r="177" spans="1:9" ht="12.6" customHeight="1">
      <c r="A177" s="198" t="s">
        <v>402</v>
      </c>
      <c r="B177" s="199"/>
      <c r="C177" s="140"/>
      <c r="D177" s="140"/>
      <c r="E177" s="141" t="s">
        <v>1006</v>
      </c>
      <c r="F177" s="142"/>
      <c r="G177" s="143"/>
      <c r="H177" s="278"/>
      <c r="I177" s="278"/>
    </row>
    <row r="178" spans="1:9" ht="52.95" customHeight="1">
      <c r="A178" s="167">
        <v>147</v>
      </c>
      <c r="B178" s="165"/>
      <c r="C178" s="5"/>
      <c r="D178" s="5"/>
      <c r="E178" s="59" t="s">
        <v>1007</v>
      </c>
      <c r="F178" s="61" t="s">
        <v>972</v>
      </c>
      <c r="G178" s="62" t="s">
        <v>43</v>
      </c>
      <c r="H178" s="263"/>
      <c r="I178" s="263"/>
    </row>
    <row r="179" spans="1:9">
      <c r="A179" s="203" t="s">
        <v>424</v>
      </c>
      <c r="B179" s="203"/>
      <c r="C179" s="139"/>
      <c r="D179" s="139"/>
      <c r="E179" s="204" t="s">
        <v>1008</v>
      </c>
      <c r="F179" s="205"/>
      <c r="G179" s="206"/>
      <c r="H179" s="261"/>
      <c r="I179" s="261"/>
    </row>
    <row r="180" spans="1:9" ht="36">
      <c r="A180" s="167">
        <v>148</v>
      </c>
      <c r="B180" s="165"/>
      <c r="C180" s="63"/>
      <c r="D180" s="4"/>
      <c r="E180" s="64" t="s">
        <v>1009</v>
      </c>
      <c r="F180" s="53" t="s">
        <v>972</v>
      </c>
      <c r="G180" s="151" t="s">
        <v>43</v>
      </c>
      <c r="H180" s="263"/>
      <c r="I180" s="263"/>
    </row>
    <row r="181" spans="1:9">
      <c r="A181" s="203" t="s">
        <v>503</v>
      </c>
      <c r="B181" s="203"/>
      <c r="C181" s="139"/>
      <c r="D181" s="139"/>
      <c r="E181" s="204" t="s">
        <v>1010</v>
      </c>
      <c r="F181" s="205"/>
      <c r="G181" s="206"/>
      <c r="H181" s="261"/>
      <c r="I181" s="261"/>
    </row>
    <row r="182" spans="1:9" ht="24">
      <c r="A182" s="167">
        <v>149</v>
      </c>
      <c r="B182" s="165"/>
      <c r="C182" s="63"/>
      <c r="D182" s="4"/>
      <c r="E182" s="64" t="s">
        <v>1011</v>
      </c>
      <c r="F182" s="53" t="s">
        <v>972</v>
      </c>
      <c r="G182" s="151" t="s">
        <v>43</v>
      </c>
      <c r="H182" s="263"/>
      <c r="I182" s="263"/>
    </row>
    <row r="184" spans="1:9">
      <c r="G184" s="175" t="s">
        <v>216</v>
      </c>
      <c r="H184" s="200"/>
      <c r="I184" s="245"/>
    </row>
  </sheetData>
  <sheetProtection algorithmName="SHA-512" hashValue="+Mha5EPGjw3kOwWgL36Wu24SvF2d72Ho+rMjansphc7r9UhadHb5XWBQIfnd3VKFmCgcs8jyUSiW5T/e5WnZ/Q==" saltValue="HDO879houxO0fY9X5dudLA==" spinCount="100000" sheet="1" objects="1" scenarios="1"/>
  <mergeCells count="208">
    <mergeCell ref="A181:B181"/>
    <mergeCell ref="E181:G181"/>
    <mergeCell ref="A182:B182"/>
    <mergeCell ref="A7:B7"/>
    <mergeCell ref="E7:G7"/>
    <mergeCell ref="A8:B8"/>
    <mergeCell ref="E8:G8"/>
    <mergeCell ref="A9:B9"/>
    <mergeCell ref="E20:G20"/>
    <mergeCell ref="A21:B21"/>
    <mergeCell ref="E34:G34"/>
    <mergeCell ref="A35:B35"/>
    <mergeCell ref="A16:B16"/>
    <mergeCell ref="A15:B15"/>
    <mergeCell ref="A14:B14"/>
    <mergeCell ref="A13:B13"/>
    <mergeCell ref="A11:B11"/>
    <mergeCell ref="A12:B12"/>
    <mergeCell ref="E32:G32"/>
    <mergeCell ref="A33:B33"/>
    <mergeCell ref="A34:B34"/>
    <mergeCell ref="A32:B32"/>
    <mergeCell ref="A31:B31"/>
    <mergeCell ref="A30:B30"/>
    <mergeCell ref="A1:G1"/>
    <mergeCell ref="A4:B4"/>
    <mergeCell ref="A6:B6"/>
    <mergeCell ref="E6:G6"/>
    <mergeCell ref="A10:B10"/>
    <mergeCell ref="A26:B26"/>
    <mergeCell ref="A25:B25"/>
    <mergeCell ref="A24:B24"/>
    <mergeCell ref="A22:B22"/>
    <mergeCell ref="A23:B23"/>
    <mergeCell ref="A19:B19"/>
    <mergeCell ref="A20:B20"/>
    <mergeCell ref="A18:B18"/>
    <mergeCell ref="A17:B17"/>
    <mergeCell ref="A29:B29"/>
    <mergeCell ref="A28:B28"/>
    <mergeCell ref="A27:B27"/>
    <mergeCell ref="A42:B42"/>
    <mergeCell ref="A43:B43"/>
    <mergeCell ref="A41:B41"/>
    <mergeCell ref="A40:B40"/>
    <mergeCell ref="E38:G38"/>
    <mergeCell ref="A39:B39"/>
    <mergeCell ref="A38:B38"/>
    <mergeCell ref="A36:B36"/>
    <mergeCell ref="A37:B37"/>
    <mergeCell ref="A50:B50"/>
    <mergeCell ref="E50:G50"/>
    <mergeCell ref="A51:B51"/>
    <mergeCell ref="A49:B49"/>
    <mergeCell ref="A48:B48"/>
    <mergeCell ref="A47:B47"/>
    <mergeCell ref="A44:B44"/>
    <mergeCell ref="E44:G44"/>
    <mergeCell ref="A45:B45"/>
    <mergeCell ref="E45:G45"/>
    <mergeCell ref="A46:B46"/>
    <mergeCell ref="A60:B60"/>
    <mergeCell ref="A59:B59"/>
    <mergeCell ref="A58:B58"/>
    <mergeCell ref="A57:B57"/>
    <mergeCell ref="A56:B56"/>
    <mergeCell ref="A55:B55"/>
    <mergeCell ref="A52:B52"/>
    <mergeCell ref="A53:B53"/>
    <mergeCell ref="A54:B54"/>
    <mergeCell ref="A65:B65"/>
    <mergeCell ref="E65:G65"/>
    <mergeCell ref="A66:B66"/>
    <mergeCell ref="E66:G66"/>
    <mergeCell ref="A67:B67"/>
    <mergeCell ref="A64:B64"/>
    <mergeCell ref="A63:B63"/>
    <mergeCell ref="A62:B62"/>
    <mergeCell ref="A61:B61"/>
    <mergeCell ref="A75:B75"/>
    <mergeCell ref="A74:B74"/>
    <mergeCell ref="A72:B72"/>
    <mergeCell ref="E72:G72"/>
    <mergeCell ref="A73:B73"/>
    <mergeCell ref="A71:B71"/>
    <mergeCell ref="A70:B70"/>
    <mergeCell ref="A69:B69"/>
    <mergeCell ref="A68:B68"/>
    <mergeCell ref="A84:B84"/>
    <mergeCell ref="A83:B83"/>
    <mergeCell ref="A82:B82"/>
    <mergeCell ref="A81:B81"/>
    <mergeCell ref="A80:B80"/>
    <mergeCell ref="A79:B79"/>
    <mergeCell ref="A78:B78"/>
    <mergeCell ref="A77:B77"/>
    <mergeCell ref="A76:B76"/>
    <mergeCell ref="A93:B93"/>
    <mergeCell ref="A92:B92"/>
    <mergeCell ref="A91:B91"/>
    <mergeCell ref="A90:B90"/>
    <mergeCell ref="A89:B89"/>
    <mergeCell ref="A88:B88"/>
    <mergeCell ref="A87:B87"/>
    <mergeCell ref="A85:B85"/>
    <mergeCell ref="E85:G85"/>
    <mergeCell ref="A86:B86"/>
    <mergeCell ref="A101:B101"/>
    <mergeCell ref="A100:B100"/>
    <mergeCell ref="A99:B99"/>
    <mergeCell ref="A98:B98"/>
    <mergeCell ref="A96:B96"/>
    <mergeCell ref="E96:G96"/>
    <mergeCell ref="A97:B97"/>
    <mergeCell ref="A95:B95"/>
    <mergeCell ref="A94:B94"/>
    <mergeCell ref="A110:B110"/>
    <mergeCell ref="A109:B109"/>
    <mergeCell ref="A108:B108"/>
    <mergeCell ref="A107:B107"/>
    <mergeCell ref="A106:B106"/>
    <mergeCell ref="A105:B105"/>
    <mergeCell ref="A104:B104"/>
    <mergeCell ref="A103:B103"/>
    <mergeCell ref="A102:B102"/>
    <mergeCell ref="A118:B118"/>
    <mergeCell ref="A117:B117"/>
    <mergeCell ref="A116:B116"/>
    <mergeCell ref="A115:B115"/>
    <mergeCell ref="A114:B114"/>
    <mergeCell ref="A113:B113"/>
    <mergeCell ref="A111:B111"/>
    <mergeCell ref="E111:G111"/>
    <mergeCell ref="A112:B112"/>
    <mergeCell ref="A127:B127"/>
    <mergeCell ref="A126:B126"/>
    <mergeCell ref="A125:B125"/>
    <mergeCell ref="A124:B124"/>
    <mergeCell ref="A123:B123"/>
    <mergeCell ref="A122:B122"/>
    <mergeCell ref="A121:B121"/>
    <mergeCell ref="A120:B120"/>
    <mergeCell ref="A119:B119"/>
    <mergeCell ref="A136:B136"/>
    <mergeCell ref="A135:B135"/>
    <mergeCell ref="A134:B134"/>
    <mergeCell ref="A133:B133"/>
    <mergeCell ref="A132:B132"/>
    <mergeCell ref="A131:B131"/>
    <mergeCell ref="A130:B130"/>
    <mergeCell ref="A129:B129"/>
    <mergeCell ref="A128:B128"/>
    <mergeCell ref="A144:B144"/>
    <mergeCell ref="A143:B143"/>
    <mergeCell ref="A142:B142"/>
    <mergeCell ref="A141:B141"/>
    <mergeCell ref="A140:B140"/>
    <mergeCell ref="A138:B138"/>
    <mergeCell ref="E138:G138"/>
    <mergeCell ref="A139:B139"/>
    <mergeCell ref="A137:B137"/>
    <mergeCell ref="A152:B152"/>
    <mergeCell ref="A151:B151"/>
    <mergeCell ref="A150:B150"/>
    <mergeCell ref="A149:B149"/>
    <mergeCell ref="A148:B148"/>
    <mergeCell ref="A147:B147"/>
    <mergeCell ref="A145:B145"/>
    <mergeCell ref="E145:G145"/>
    <mergeCell ref="A146:B146"/>
    <mergeCell ref="A160:B160"/>
    <mergeCell ref="A161:B161"/>
    <mergeCell ref="E161:G161"/>
    <mergeCell ref="A156:B156"/>
    <mergeCell ref="A157:B157"/>
    <mergeCell ref="A158:B158"/>
    <mergeCell ref="A159:B159"/>
    <mergeCell ref="E159:G159"/>
    <mergeCell ref="A153:B153"/>
    <mergeCell ref="E153:G153"/>
    <mergeCell ref="A154:B154"/>
    <mergeCell ref="E154:G154"/>
    <mergeCell ref="A155:B155"/>
    <mergeCell ref="E155:G155"/>
    <mergeCell ref="A177:B177"/>
    <mergeCell ref="A178:B178"/>
    <mergeCell ref="A176:B176"/>
    <mergeCell ref="A180:B180"/>
    <mergeCell ref="G184:H184"/>
    <mergeCell ref="A5:B5"/>
    <mergeCell ref="A174:B174"/>
    <mergeCell ref="A175:B175"/>
    <mergeCell ref="A179:B179"/>
    <mergeCell ref="E179:G179"/>
    <mergeCell ref="A171:B171"/>
    <mergeCell ref="A172:B172"/>
    <mergeCell ref="A173:B173"/>
    <mergeCell ref="E173:G173"/>
    <mergeCell ref="A166:B166"/>
    <mergeCell ref="A167:B167"/>
    <mergeCell ref="A168:B168"/>
    <mergeCell ref="A169:B169"/>
    <mergeCell ref="A170:B170"/>
    <mergeCell ref="A162:B162"/>
    <mergeCell ref="A163:B163"/>
    <mergeCell ref="A164:B164"/>
    <mergeCell ref="A165:B165"/>
    <mergeCell ref="E165:G165"/>
  </mergeCells>
  <pageMargins left="0.7" right="0.7" top="0.75" bottom="0.75" header="0.3" footer="0.3"/>
  <pageSetup paperSize="9" scale="6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25"/>
  <sheetViews>
    <sheetView zoomScale="130" zoomScaleNormal="130" workbookViewId="0">
      <selection activeCell="E20" sqref="E20"/>
    </sheetView>
  </sheetViews>
  <sheetFormatPr defaultColWidth="8.88671875" defaultRowHeight="13.8"/>
  <cols>
    <col min="1" max="1" width="8.88671875" style="104"/>
    <col min="2" max="3" width="11.44140625" style="104" customWidth="1"/>
    <col min="4" max="4" width="64.6640625" style="104" customWidth="1"/>
    <col min="5" max="6" width="8.88671875" style="104"/>
    <col min="7" max="7" width="18.33203125" style="283" customWidth="1"/>
    <col min="8" max="8" width="21.33203125" style="283" customWidth="1"/>
    <col min="9" max="9" width="13.5546875" style="104" customWidth="1"/>
    <col min="10" max="16384" width="8.88671875" style="104"/>
  </cols>
  <sheetData>
    <row r="3" spans="1:8" s="129" customFormat="1" ht="31.2" customHeight="1">
      <c r="A3" s="128" t="s">
        <v>1</v>
      </c>
      <c r="B3" s="128" t="s">
        <v>36</v>
      </c>
      <c r="C3" s="128" t="s">
        <v>37</v>
      </c>
      <c r="D3" s="128" t="s">
        <v>614</v>
      </c>
      <c r="E3" s="128" t="s">
        <v>615</v>
      </c>
      <c r="F3" s="128" t="s">
        <v>616</v>
      </c>
      <c r="G3" s="279" t="s">
        <v>41</v>
      </c>
      <c r="H3" s="279" t="s">
        <v>42</v>
      </c>
    </row>
    <row r="4" spans="1:8">
      <c r="A4" s="130"/>
      <c r="B4" s="130"/>
      <c r="C4" s="130"/>
      <c r="D4" s="130"/>
      <c r="E4" s="130"/>
      <c r="F4" s="130"/>
      <c r="G4" s="280"/>
      <c r="H4" s="280"/>
    </row>
    <row r="5" spans="1:8">
      <c r="A5" s="105">
        <v>1</v>
      </c>
      <c r="B5" s="105" t="s">
        <v>45</v>
      </c>
      <c r="C5" s="105" t="s">
        <v>1012</v>
      </c>
      <c r="D5" s="131" t="s">
        <v>1013</v>
      </c>
      <c r="E5" s="105" t="s">
        <v>213</v>
      </c>
      <c r="F5" s="105">
        <v>17</v>
      </c>
      <c r="G5" s="281"/>
      <c r="H5" s="282"/>
    </row>
    <row r="6" spans="1:8">
      <c r="A6" s="105">
        <v>2</v>
      </c>
      <c r="B6" s="105" t="s">
        <v>45</v>
      </c>
      <c r="C6" s="105" t="s">
        <v>1012</v>
      </c>
      <c r="D6" s="131" t="s">
        <v>1014</v>
      </c>
      <c r="E6" s="105" t="s">
        <v>213</v>
      </c>
      <c r="F6" s="105">
        <v>15</v>
      </c>
      <c r="G6" s="281"/>
      <c r="H6" s="282"/>
    </row>
    <row r="7" spans="1:8">
      <c r="A7" s="105">
        <v>3</v>
      </c>
      <c r="B7" s="105" t="s">
        <v>45</v>
      </c>
      <c r="C7" s="105" t="s">
        <v>1012</v>
      </c>
      <c r="D7" s="131" t="s">
        <v>1015</v>
      </c>
      <c r="E7" s="105" t="s">
        <v>213</v>
      </c>
      <c r="F7" s="105">
        <v>17</v>
      </c>
      <c r="G7" s="281"/>
      <c r="H7" s="282"/>
    </row>
    <row r="8" spans="1:8">
      <c r="A8" s="105">
        <v>4</v>
      </c>
      <c r="B8" s="105" t="s">
        <v>45</v>
      </c>
      <c r="C8" s="105" t="s">
        <v>1012</v>
      </c>
      <c r="D8" s="131" t="s">
        <v>1016</v>
      </c>
      <c r="E8" s="105" t="s">
        <v>213</v>
      </c>
      <c r="F8" s="105">
        <v>3</v>
      </c>
      <c r="G8" s="281"/>
      <c r="H8" s="282"/>
    </row>
    <row r="9" spans="1:8">
      <c r="A9" s="105">
        <v>5</v>
      </c>
      <c r="B9" s="105" t="s">
        <v>45</v>
      </c>
      <c r="C9" s="105" t="s">
        <v>1012</v>
      </c>
      <c r="D9" s="131" t="s">
        <v>1017</v>
      </c>
      <c r="E9" s="105" t="s">
        <v>213</v>
      </c>
      <c r="F9" s="105">
        <v>3</v>
      </c>
      <c r="G9" s="281"/>
      <c r="H9" s="282"/>
    </row>
    <row r="10" spans="1:8">
      <c r="A10" s="105">
        <v>6</v>
      </c>
      <c r="B10" s="105" t="s">
        <v>45</v>
      </c>
      <c r="C10" s="105" t="s">
        <v>1012</v>
      </c>
      <c r="D10" s="131" t="s">
        <v>1018</v>
      </c>
      <c r="E10" s="105" t="s">
        <v>213</v>
      </c>
      <c r="F10" s="105">
        <v>25</v>
      </c>
      <c r="G10" s="281"/>
      <c r="H10" s="282"/>
    </row>
    <row r="11" spans="1:8">
      <c r="A11" s="105">
        <v>7</v>
      </c>
      <c r="B11" s="105" t="s">
        <v>45</v>
      </c>
      <c r="C11" s="105" t="s">
        <v>1012</v>
      </c>
      <c r="D11" s="131" t="s">
        <v>1019</v>
      </c>
      <c r="E11" s="105" t="s">
        <v>213</v>
      </c>
      <c r="F11" s="105">
        <v>51</v>
      </c>
      <c r="G11" s="281"/>
      <c r="H11" s="282"/>
    </row>
    <row r="12" spans="1:8">
      <c r="A12" s="105">
        <v>8</v>
      </c>
      <c r="B12" s="105" t="s">
        <v>45</v>
      </c>
      <c r="C12" s="105" t="s">
        <v>1012</v>
      </c>
      <c r="D12" s="131" t="s">
        <v>1020</v>
      </c>
      <c r="E12" s="105" t="s">
        <v>213</v>
      </c>
      <c r="F12" s="105">
        <v>4</v>
      </c>
      <c r="G12" s="281"/>
      <c r="H12" s="282"/>
    </row>
    <row r="13" spans="1:8">
      <c r="A13" s="105">
        <v>9</v>
      </c>
      <c r="B13" s="105" t="s">
        <v>45</v>
      </c>
      <c r="C13" s="105" t="s">
        <v>1012</v>
      </c>
      <c r="D13" s="131" t="s">
        <v>1021</v>
      </c>
      <c r="E13" s="105" t="s">
        <v>213</v>
      </c>
      <c r="F13" s="105">
        <v>28</v>
      </c>
      <c r="G13" s="281"/>
      <c r="H13" s="282"/>
    </row>
    <row r="14" spans="1:8">
      <c r="A14" s="105">
        <v>10</v>
      </c>
      <c r="B14" s="105" t="s">
        <v>45</v>
      </c>
      <c r="C14" s="105" t="s">
        <v>1012</v>
      </c>
      <c r="D14" s="131" t="s">
        <v>1022</v>
      </c>
      <c r="E14" s="105" t="s">
        <v>213</v>
      </c>
      <c r="F14" s="105">
        <v>14</v>
      </c>
      <c r="G14" s="281"/>
      <c r="H14" s="282"/>
    </row>
    <row r="15" spans="1:8">
      <c r="A15" s="105">
        <v>11</v>
      </c>
      <c r="B15" s="105" t="s">
        <v>45</v>
      </c>
      <c r="C15" s="105" t="s">
        <v>1012</v>
      </c>
      <c r="D15" s="131" t="s">
        <v>1023</v>
      </c>
      <c r="E15" s="105" t="s">
        <v>213</v>
      </c>
      <c r="F15" s="105">
        <v>18</v>
      </c>
      <c r="G15" s="281"/>
      <c r="H15" s="282"/>
    </row>
    <row r="16" spans="1:8">
      <c r="A16" s="105">
        <v>12</v>
      </c>
      <c r="B16" s="105" t="s">
        <v>45</v>
      </c>
      <c r="C16" s="105" t="s">
        <v>1012</v>
      </c>
      <c r="D16" s="131" t="s">
        <v>1024</v>
      </c>
      <c r="E16" s="105" t="s">
        <v>213</v>
      </c>
      <c r="F16" s="105">
        <v>7</v>
      </c>
      <c r="G16" s="281"/>
      <c r="H16" s="282"/>
    </row>
    <row r="17" spans="1:9">
      <c r="A17" s="105">
        <v>13</v>
      </c>
      <c r="B17" s="105" t="s">
        <v>45</v>
      </c>
      <c r="C17" s="105" t="s">
        <v>1012</v>
      </c>
      <c r="D17" s="131" t="s">
        <v>1025</v>
      </c>
      <c r="E17" s="105" t="s">
        <v>213</v>
      </c>
      <c r="F17" s="105">
        <v>3</v>
      </c>
      <c r="G17" s="281"/>
      <c r="H17" s="282"/>
    </row>
    <row r="18" spans="1:9">
      <c r="A18" s="105">
        <v>14</v>
      </c>
      <c r="B18" s="105" t="s">
        <v>45</v>
      </c>
      <c r="C18" s="105" t="s">
        <v>1012</v>
      </c>
      <c r="D18" s="131" t="s">
        <v>1026</v>
      </c>
      <c r="E18" s="105" t="s">
        <v>213</v>
      </c>
      <c r="F18" s="105">
        <v>2</v>
      </c>
      <c r="G18" s="281"/>
      <c r="H18" s="282"/>
    </row>
    <row r="19" spans="1:9">
      <c r="A19" s="105">
        <v>15</v>
      </c>
      <c r="B19" s="105" t="s">
        <v>45</v>
      </c>
      <c r="C19" s="105" t="s">
        <v>1012</v>
      </c>
      <c r="D19" s="131" t="s">
        <v>1027</v>
      </c>
      <c r="E19" s="105" t="s">
        <v>213</v>
      </c>
      <c r="F19" s="105">
        <v>4</v>
      </c>
      <c r="G19" s="281"/>
      <c r="H19" s="282"/>
    </row>
    <row r="20" spans="1:9">
      <c r="A20" s="105">
        <v>16</v>
      </c>
      <c r="B20" s="105" t="s">
        <v>45</v>
      </c>
      <c r="C20" s="105" t="s">
        <v>1012</v>
      </c>
      <c r="D20" s="131" t="s">
        <v>1028</v>
      </c>
      <c r="E20" s="105" t="s">
        <v>213</v>
      </c>
      <c r="F20" s="105">
        <v>2</v>
      </c>
      <c r="G20" s="281"/>
      <c r="H20" s="282"/>
      <c r="I20" s="132"/>
    </row>
    <row r="21" spans="1:9" ht="27.6">
      <c r="A21" s="105">
        <v>17</v>
      </c>
      <c r="B21" s="105" t="s">
        <v>45</v>
      </c>
      <c r="C21" s="105" t="s">
        <v>1012</v>
      </c>
      <c r="D21" s="131" t="s">
        <v>1029</v>
      </c>
      <c r="E21" s="105" t="s">
        <v>75</v>
      </c>
      <c r="F21" s="105">
        <v>3023</v>
      </c>
      <c r="G21" s="281"/>
      <c r="H21" s="282"/>
    </row>
    <row r="22" spans="1:9">
      <c r="A22" s="105">
        <v>18</v>
      </c>
      <c r="B22" s="105" t="s">
        <v>45</v>
      </c>
      <c r="C22" s="105" t="s">
        <v>1012</v>
      </c>
      <c r="D22" s="131" t="s">
        <v>1030</v>
      </c>
      <c r="E22" s="105" t="s">
        <v>322</v>
      </c>
      <c r="F22" s="105">
        <v>1</v>
      </c>
      <c r="G22" s="281"/>
      <c r="H22" s="282"/>
    </row>
    <row r="23" spans="1:9">
      <c r="A23" s="105">
        <v>19</v>
      </c>
      <c r="B23" s="105" t="s">
        <v>45</v>
      </c>
      <c r="C23" s="105" t="s">
        <v>1012</v>
      </c>
      <c r="D23" s="131" t="s">
        <v>1031</v>
      </c>
      <c r="E23" s="105" t="s">
        <v>322</v>
      </c>
      <c r="F23" s="105">
        <v>1</v>
      </c>
      <c r="G23" s="281"/>
      <c r="H23" s="282"/>
    </row>
    <row r="25" spans="1:9">
      <c r="F25" s="216" t="s">
        <v>216</v>
      </c>
      <c r="G25" s="216"/>
      <c r="H25" s="281"/>
    </row>
  </sheetData>
  <sheetProtection algorithmName="SHA-512" hashValue="Y6eRyCLRpepVknsS222zrIUWtRiwi1qbqRh7vNZZ6voim8O6+gTnAnhLkA0lEz88gFtu6cD0HREa+tXiIV56Pw==" saltValue="wz26F+c21p3OlCGFab1Zrw==" spinCount="100000" sheet="1" objects="1" scenarios="1"/>
  <mergeCells count="1">
    <mergeCell ref="F25:G25"/>
  </mergeCells>
  <pageMargins left="0.7" right="0.7" top="0.75" bottom="0.75" header="0.3" footer="0.3"/>
  <pageSetup paperSize="9" scale="67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0"/>
  <sheetViews>
    <sheetView zoomScale="145" zoomScaleNormal="145" workbookViewId="0">
      <selection activeCell="C7" sqref="C7"/>
    </sheetView>
  </sheetViews>
  <sheetFormatPr defaultColWidth="9.109375" defaultRowHeight="12"/>
  <cols>
    <col min="1" max="1" width="6.5546875" style="133" customWidth="1"/>
    <col min="2" max="2" width="15.109375" style="35" customWidth="1"/>
    <col min="3" max="3" width="12.44140625" style="35" customWidth="1"/>
    <col min="4" max="4" width="55.33203125" style="38" customWidth="1"/>
    <col min="5" max="5" width="7" style="35" customWidth="1"/>
    <col min="6" max="6" width="8.33203125" style="35" customWidth="1"/>
    <col min="7" max="7" width="15" style="247" customWidth="1"/>
    <col min="8" max="8" width="15.88671875" style="247" customWidth="1"/>
    <col min="9" max="13" width="9.109375" style="35"/>
    <col min="14" max="14" width="18.44140625" style="35" customWidth="1"/>
    <col min="15" max="16384" width="9.109375" style="35"/>
  </cols>
  <sheetData>
    <row r="1" spans="1:8" ht="24">
      <c r="A1" s="39" t="s">
        <v>1</v>
      </c>
      <c r="B1" s="40" t="s">
        <v>36</v>
      </c>
      <c r="C1" s="40" t="s">
        <v>37</v>
      </c>
      <c r="D1" s="40" t="s">
        <v>614</v>
      </c>
      <c r="E1" s="40" t="s">
        <v>615</v>
      </c>
      <c r="F1" s="40" t="s">
        <v>616</v>
      </c>
      <c r="G1" s="251" t="s">
        <v>41</v>
      </c>
      <c r="H1" s="252" t="s">
        <v>42</v>
      </c>
    </row>
    <row r="2" spans="1:8">
      <c r="A2" s="137"/>
      <c r="B2" s="138"/>
      <c r="C2" s="138"/>
      <c r="D2" s="138"/>
      <c r="E2" s="138"/>
      <c r="F2" s="138"/>
      <c r="G2" s="284"/>
      <c r="H2" s="285"/>
    </row>
    <row r="3" spans="1:8">
      <c r="A3" s="42">
        <v>1</v>
      </c>
      <c r="B3" s="65"/>
      <c r="C3" s="65"/>
      <c r="D3" s="44" t="s">
        <v>1032</v>
      </c>
      <c r="E3" s="65"/>
      <c r="F3" s="65"/>
      <c r="G3" s="286"/>
      <c r="H3" s="287"/>
    </row>
    <row r="4" spans="1:8">
      <c r="A4" s="120">
        <v>1</v>
      </c>
      <c r="B4" s="5" t="s">
        <v>45</v>
      </c>
      <c r="C4" s="5" t="s">
        <v>221</v>
      </c>
      <c r="D4" s="45" t="s">
        <v>1033</v>
      </c>
      <c r="E4" s="46" t="s">
        <v>75</v>
      </c>
      <c r="F4" s="46">
        <v>240.8</v>
      </c>
      <c r="G4" s="265"/>
      <c r="H4" s="266"/>
    </row>
    <row r="5" spans="1:8" ht="24">
      <c r="A5" s="120">
        <f>A4+1</f>
        <v>2</v>
      </c>
      <c r="B5" s="5" t="s">
        <v>45</v>
      </c>
      <c r="C5" s="5" t="s">
        <v>84</v>
      </c>
      <c r="D5" s="45" t="s">
        <v>224</v>
      </c>
      <c r="E5" s="46" t="s">
        <v>86</v>
      </c>
      <c r="F5" s="46">
        <v>2.524</v>
      </c>
      <c r="G5" s="265"/>
      <c r="H5" s="266"/>
    </row>
    <row r="6" spans="1:8" ht="24">
      <c r="A6" s="120">
        <f t="shared" ref="A6:A14" si="0">A5+1</f>
        <v>3</v>
      </c>
      <c r="B6" s="5" t="s">
        <v>45</v>
      </c>
      <c r="C6" s="5" t="s">
        <v>84</v>
      </c>
      <c r="D6" s="45" t="s">
        <v>226</v>
      </c>
      <c r="E6" s="46" t="s">
        <v>86</v>
      </c>
      <c r="F6" s="46">
        <v>0.91600000000000004</v>
      </c>
      <c r="G6" s="265"/>
      <c r="H6" s="266"/>
    </row>
    <row r="7" spans="1:8" ht="24">
      <c r="A7" s="120">
        <f t="shared" si="0"/>
        <v>4</v>
      </c>
      <c r="B7" s="5" t="s">
        <v>45</v>
      </c>
      <c r="C7" s="5" t="s">
        <v>84</v>
      </c>
      <c r="D7" s="45" t="s">
        <v>228</v>
      </c>
      <c r="E7" s="46" t="s">
        <v>86</v>
      </c>
      <c r="F7" s="46">
        <v>0.86</v>
      </c>
      <c r="G7" s="265"/>
      <c r="H7" s="266"/>
    </row>
    <row r="8" spans="1:8" ht="36">
      <c r="A8" s="120">
        <f t="shared" si="0"/>
        <v>5</v>
      </c>
      <c r="B8" s="5" t="s">
        <v>45</v>
      </c>
      <c r="C8" s="5" t="s">
        <v>566</v>
      </c>
      <c r="D8" s="45" t="s">
        <v>1034</v>
      </c>
      <c r="E8" s="46" t="s">
        <v>52</v>
      </c>
      <c r="F8" s="46">
        <f>0.126*43</f>
        <v>5.4180000000000001</v>
      </c>
      <c r="G8" s="265"/>
      <c r="H8" s="266"/>
    </row>
    <row r="9" spans="1:8" ht="36">
      <c r="A9" s="120">
        <f t="shared" si="0"/>
        <v>6</v>
      </c>
      <c r="B9" s="5" t="s">
        <v>45</v>
      </c>
      <c r="C9" s="5" t="s">
        <v>566</v>
      </c>
      <c r="D9" s="45" t="s">
        <v>1035</v>
      </c>
      <c r="E9" s="46" t="s">
        <v>48</v>
      </c>
      <c r="F9" s="46">
        <f>0.126*43</f>
        <v>5.4180000000000001</v>
      </c>
      <c r="G9" s="265"/>
      <c r="H9" s="266"/>
    </row>
    <row r="10" spans="1:8">
      <c r="A10" s="120">
        <f t="shared" si="0"/>
        <v>7</v>
      </c>
      <c r="B10" s="5" t="s">
        <v>1036</v>
      </c>
      <c r="C10" s="5" t="s">
        <v>1037</v>
      </c>
      <c r="D10" s="45" t="s">
        <v>1038</v>
      </c>
      <c r="E10" s="46" t="s">
        <v>275</v>
      </c>
      <c r="F10" s="46">
        <v>43</v>
      </c>
      <c r="G10" s="265"/>
      <c r="H10" s="266"/>
    </row>
    <row r="11" spans="1:8" ht="24">
      <c r="A11" s="120">
        <f t="shared" si="0"/>
        <v>8</v>
      </c>
      <c r="B11" s="5" t="s">
        <v>1039</v>
      </c>
      <c r="C11" s="5" t="s">
        <v>1037</v>
      </c>
      <c r="D11" s="45" t="s">
        <v>1040</v>
      </c>
      <c r="E11" s="46" t="s">
        <v>52</v>
      </c>
      <c r="F11" s="46">
        <f>(28.75*3+2.42*4+4.22*5)*1.2*0.1</f>
        <v>14.043600000000001</v>
      </c>
      <c r="G11" s="265"/>
      <c r="H11" s="266"/>
    </row>
    <row r="12" spans="1:8" ht="24">
      <c r="A12" s="120">
        <f t="shared" si="0"/>
        <v>9</v>
      </c>
      <c r="B12" s="5" t="s">
        <v>1041</v>
      </c>
      <c r="C12" s="5" t="s">
        <v>1042</v>
      </c>
      <c r="D12" s="45" t="s">
        <v>1043</v>
      </c>
      <c r="E12" s="46" t="s">
        <v>48</v>
      </c>
      <c r="F12" s="46">
        <f>((28.75*3+2.42*4+4.22*5)*0.8+0.8*0.4)</f>
        <v>93.944000000000003</v>
      </c>
      <c r="G12" s="265"/>
      <c r="H12" s="266"/>
    </row>
    <row r="13" spans="1:8" ht="24">
      <c r="A13" s="120">
        <f t="shared" si="0"/>
        <v>10</v>
      </c>
      <c r="B13" s="5" t="s">
        <v>1044</v>
      </c>
      <c r="C13" s="5" t="s">
        <v>1037</v>
      </c>
      <c r="D13" s="45" t="s">
        <v>1045</v>
      </c>
      <c r="E13" s="46" t="s">
        <v>52</v>
      </c>
      <c r="F13" s="46">
        <f>((28.75*3+2.42*4+4.22*5)*0.8+0.8*0.4)*0.6</f>
        <v>56.366399999999999</v>
      </c>
      <c r="G13" s="265"/>
      <c r="H13" s="266"/>
    </row>
    <row r="14" spans="1:8" ht="24">
      <c r="A14" s="120">
        <f t="shared" si="0"/>
        <v>11</v>
      </c>
      <c r="B14" s="5" t="s">
        <v>1044</v>
      </c>
      <c r="C14" s="5" t="s">
        <v>1037</v>
      </c>
      <c r="D14" s="45" t="s">
        <v>1046</v>
      </c>
      <c r="E14" s="46" t="s">
        <v>86</v>
      </c>
      <c r="F14" s="46">
        <v>5.1070000000000002</v>
      </c>
      <c r="G14" s="265"/>
      <c r="H14" s="266"/>
    </row>
    <row r="15" spans="1:8">
      <c r="A15" s="47">
        <v>2</v>
      </c>
      <c r="B15" s="123"/>
      <c r="C15" s="123"/>
      <c r="D15" s="44" t="s">
        <v>1047</v>
      </c>
      <c r="E15" s="123"/>
      <c r="F15" s="123"/>
      <c r="G15" s="270"/>
      <c r="H15" s="267"/>
    </row>
    <row r="16" spans="1:8" ht="24">
      <c r="A16" s="119">
        <v>12</v>
      </c>
      <c r="B16" s="5" t="s">
        <v>1041</v>
      </c>
      <c r="C16" s="5" t="s">
        <v>1042</v>
      </c>
      <c r="D16" s="45" t="s">
        <v>1048</v>
      </c>
      <c r="E16" s="46" t="s">
        <v>48</v>
      </c>
      <c r="F16" s="46">
        <f>((28.75*3+2.42*4+4.22*5)*0.8+0.8*0.4)</f>
        <v>93.944000000000003</v>
      </c>
      <c r="G16" s="265"/>
      <c r="H16" s="266"/>
    </row>
    <row r="17" spans="1:8" ht="24">
      <c r="A17" s="119">
        <f>A16+1</f>
        <v>13</v>
      </c>
      <c r="B17" s="5" t="s">
        <v>1041</v>
      </c>
      <c r="C17" s="5" t="s">
        <v>1042</v>
      </c>
      <c r="D17" s="45" t="s">
        <v>1049</v>
      </c>
      <c r="E17" s="46" t="s">
        <v>48</v>
      </c>
      <c r="F17" s="46">
        <f>F16</f>
        <v>93.944000000000003</v>
      </c>
      <c r="G17" s="265"/>
      <c r="H17" s="266"/>
    </row>
    <row r="18" spans="1:8" ht="24">
      <c r="A18" s="119">
        <f t="shared" ref="A18:A32" si="1">A17+1</f>
        <v>14</v>
      </c>
      <c r="B18" s="5" t="s">
        <v>1041</v>
      </c>
      <c r="C18" s="5" t="s">
        <v>1042</v>
      </c>
      <c r="D18" s="45" t="s">
        <v>1050</v>
      </c>
      <c r="E18" s="46" t="s">
        <v>48</v>
      </c>
      <c r="F18" s="46">
        <v>191.10599999999999</v>
      </c>
      <c r="G18" s="265"/>
      <c r="H18" s="266"/>
    </row>
    <row r="19" spans="1:8" ht="24">
      <c r="A19" s="119">
        <f t="shared" si="1"/>
        <v>15</v>
      </c>
      <c r="B19" s="5" t="s">
        <v>1041</v>
      </c>
      <c r="C19" s="5" t="s">
        <v>1042</v>
      </c>
      <c r="D19" s="45" t="s">
        <v>594</v>
      </c>
      <c r="E19" s="46" t="s">
        <v>48</v>
      </c>
      <c r="F19" s="46">
        <f>F18</f>
        <v>191.10599999999999</v>
      </c>
      <c r="G19" s="265"/>
      <c r="H19" s="266"/>
    </row>
    <row r="20" spans="1:8" ht="36">
      <c r="A20" s="119">
        <f t="shared" si="1"/>
        <v>16</v>
      </c>
      <c r="B20" s="5" t="s">
        <v>1051</v>
      </c>
      <c r="C20" s="5" t="s">
        <v>1037</v>
      </c>
      <c r="D20" s="45" t="s">
        <v>1052</v>
      </c>
      <c r="E20" s="46" t="s">
        <v>48</v>
      </c>
      <c r="F20" s="46">
        <f>(28.19*3+4.78*5+2.98*4)*0.16</f>
        <v>19.262400000000003</v>
      </c>
      <c r="G20" s="265"/>
      <c r="H20" s="266"/>
    </row>
    <row r="21" spans="1:8" ht="24">
      <c r="A21" s="119">
        <f t="shared" si="1"/>
        <v>17</v>
      </c>
      <c r="B21" s="5" t="s">
        <v>1051</v>
      </c>
      <c r="C21" s="5" t="s">
        <v>1037</v>
      </c>
      <c r="D21" s="45" t="s">
        <v>1053</v>
      </c>
      <c r="E21" s="46" t="s">
        <v>48</v>
      </c>
      <c r="F21" s="46">
        <f>(28.19*3+4.78*5+2.98*4)*0.16</f>
        <v>19.262400000000003</v>
      </c>
      <c r="G21" s="265"/>
      <c r="H21" s="266"/>
    </row>
    <row r="22" spans="1:8" ht="24">
      <c r="A22" s="119">
        <f t="shared" si="1"/>
        <v>18</v>
      </c>
      <c r="B22" s="5" t="s">
        <v>1041</v>
      </c>
      <c r="C22" s="5" t="s">
        <v>1042</v>
      </c>
      <c r="D22" s="45" t="s">
        <v>1054</v>
      </c>
      <c r="E22" s="46" t="s">
        <v>48</v>
      </c>
      <c r="F22" s="46">
        <f>74.14*0.4</f>
        <v>29.656000000000002</v>
      </c>
      <c r="G22" s="265"/>
      <c r="H22" s="266"/>
    </row>
    <row r="23" spans="1:8" ht="36">
      <c r="A23" s="119">
        <f t="shared" si="1"/>
        <v>19</v>
      </c>
      <c r="B23" s="5" t="s">
        <v>1041</v>
      </c>
      <c r="C23" s="5" t="s">
        <v>1042</v>
      </c>
      <c r="D23" s="45" t="s">
        <v>1055</v>
      </c>
      <c r="E23" s="46" t="s">
        <v>213</v>
      </c>
      <c r="F23" s="46">
        <f>(74.14*0.4)*8</f>
        <v>237.24800000000002</v>
      </c>
      <c r="G23" s="265"/>
      <c r="H23" s="266"/>
    </row>
    <row r="24" spans="1:8" ht="36">
      <c r="A24" s="119">
        <f t="shared" si="1"/>
        <v>20</v>
      </c>
      <c r="B24" s="5" t="s">
        <v>1041</v>
      </c>
      <c r="C24" s="5" t="s">
        <v>1042</v>
      </c>
      <c r="D24" s="45" t="s">
        <v>1056</v>
      </c>
      <c r="E24" s="46" t="s">
        <v>48</v>
      </c>
      <c r="F24" s="46">
        <f>(74.14*0.4)</f>
        <v>29.656000000000002</v>
      </c>
      <c r="G24" s="265"/>
      <c r="H24" s="266"/>
    </row>
    <row r="25" spans="1:8">
      <c r="A25" s="119">
        <f t="shared" si="1"/>
        <v>21</v>
      </c>
      <c r="B25" s="5" t="s">
        <v>1041</v>
      </c>
      <c r="C25" s="5" t="s">
        <v>1042</v>
      </c>
      <c r="D25" s="45" t="s">
        <v>1057</v>
      </c>
      <c r="E25" s="46" t="s">
        <v>48</v>
      </c>
      <c r="F25" s="46">
        <f>71.65*0.9</f>
        <v>64.485000000000014</v>
      </c>
      <c r="G25" s="265"/>
      <c r="H25" s="266"/>
    </row>
    <row r="26" spans="1:8">
      <c r="A26" s="119">
        <f t="shared" si="1"/>
        <v>22</v>
      </c>
      <c r="B26" s="5" t="s">
        <v>45</v>
      </c>
      <c r="C26" s="5" t="s">
        <v>50</v>
      </c>
      <c r="D26" s="45" t="s">
        <v>1058</v>
      </c>
      <c r="E26" s="46" t="s">
        <v>52</v>
      </c>
      <c r="F26" s="46">
        <v>119.74299999999999</v>
      </c>
      <c r="G26" s="265"/>
      <c r="H26" s="266"/>
    </row>
    <row r="27" spans="1:8" ht="36">
      <c r="A27" s="119">
        <f t="shared" si="1"/>
        <v>23</v>
      </c>
      <c r="B27" s="5" t="s">
        <v>45</v>
      </c>
      <c r="C27" s="5" t="s">
        <v>50</v>
      </c>
      <c r="D27" s="45" t="s">
        <v>1059</v>
      </c>
      <c r="E27" s="46" t="s">
        <v>52</v>
      </c>
      <c r="F27" s="46">
        <f>0.55*74.14</f>
        <v>40.777000000000001</v>
      </c>
      <c r="G27" s="265"/>
      <c r="H27" s="266"/>
    </row>
    <row r="28" spans="1:8">
      <c r="A28" s="119">
        <f t="shared" si="1"/>
        <v>24</v>
      </c>
      <c r="B28" s="5" t="s">
        <v>45</v>
      </c>
      <c r="C28" s="5" t="s">
        <v>50</v>
      </c>
      <c r="D28" s="45" t="s">
        <v>1060</v>
      </c>
      <c r="E28" s="46" t="s">
        <v>52</v>
      </c>
      <c r="F28" s="46">
        <f>F27+F26</f>
        <v>160.51999999999998</v>
      </c>
      <c r="G28" s="265"/>
      <c r="H28" s="266"/>
    </row>
    <row r="29" spans="1:8" ht="24">
      <c r="A29" s="119">
        <f t="shared" si="1"/>
        <v>25</v>
      </c>
      <c r="B29" s="5" t="s">
        <v>1051</v>
      </c>
      <c r="C29" s="5" t="s">
        <v>1037</v>
      </c>
      <c r="D29" s="45" t="s">
        <v>1061</v>
      </c>
      <c r="E29" s="46" t="s">
        <v>52</v>
      </c>
      <c r="F29" s="46">
        <f>(35.52+27.15+25.39+39.48+39.78+30.13+11.24)*0.06</f>
        <v>12.5214</v>
      </c>
      <c r="G29" s="265"/>
      <c r="H29" s="266"/>
    </row>
    <row r="30" spans="1:8" ht="24">
      <c r="A30" s="119">
        <f t="shared" si="1"/>
        <v>26</v>
      </c>
      <c r="B30" s="5" t="s">
        <v>1041</v>
      </c>
      <c r="C30" s="5" t="s">
        <v>1042</v>
      </c>
      <c r="D30" s="45" t="s">
        <v>1062</v>
      </c>
      <c r="E30" s="46" t="s">
        <v>48</v>
      </c>
      <c r="F30" s="46">
        <v>237.67</v>
      </c>
      <c r="G30" s="265"/>
      <c r="H30" s="266"/>
    </row>
    <row r="31" spans="1:8" ht="24">
      <c r="A31" s="119">
        <f t="shared" si="1"/>
        <v>27</v>
      </c>
      <c r="B31" s="5" t="s">
        <v>45</v>
      </c>
      <c r="C31" s="5" t="s">
        <v>84</v>
      </c>
      <c r="D31" s="45" t="s">
        <v>1063</v>
      </c>
      <c r="E31" s="46" t="s">
        <v>52</v>
      </c>
      <c r="F31" s="46">
        <f>237.67*0.18</f>
        <v>42.780599999999993</v>
      </c>
      <c r="G31" s="265"/>
      <c r="H31" s="266"/>
    </row>
    <row r="32" spans="1:8" ht="24">
      <c r="A32" s="119">
        <f t="shared" si="1"/>
        <v>28</v>
      </c>
      <c r="B32" s="5" t="s">
        <v>1051</v>
      </c>
      <c r="C32" s="5" t="s">
        <v>1037</v>
      </c>
      <c r="D32" s="45" t="s">
        <v>1064</v>
      </c>
      <c r="E32" s="46" t="s">
        <v>86</v>
      </c>
      <c r="F32" s="46">
        <v>3.6139999999999999</v>
      </c>
      <c r="G32" s="265"/>
      <c r="H32" s="266"/>
    </row>
    <row r="33" spans="1:8">
      <c r="A33" s="47">
        <v>3</v>
      </c>
      <c r="B33" s="123"/>
      <c r="C33" s="123"/>
      <c r="D33" s="44" t="s">
        <v>1065</v>
      </c>
      <c r="E33" s="48"/>
      <c r="F33" s="48"/>
      <c r="G33" s="245"/>
      <c r="H33" s="288"/>
    </row>
    <row r="34" spans="1:8" ht="36">
      <c r="A34" s="120">
        <v>29</v>
      </c>
      <c r="B34" s="5" t="s">
        <v>45</v>
      </c>
      <c r="C34" s="5" t="s">
        <v>84</v>
      </c>
      <c r="D34" s="45" t="s">
        <v>1066</v>
      </c>
      <c r="E34" s="46" t="s">
        <v>52</v>
      </c>
      <c r="F34" s="46">
        <f>0.24*0.24*3.29*4</f>
        <v>0.75801600000000002</v>
      </c>
      <c r="G34" s="265"/>
      <c r="H34" s="266"/>
    </row>
    <row r="35" spans="1:8" ht="36">
      <c r="A35" s="120">
        <v>30</v>
      </c>
      <c r="B35" s="5" t="s">
        <v>1051</v>
      </c>
      <c r="C35" s="5" t="s">
        <v>1037</v>
      </c>
      <c r="D35" s="45" t="s">
        <v>1067</v>
      </c>
      <c r="E35" s="46" t="s">
        <v>52</v>
      </c>
      <c r="F35" s="46">
        <f>0.24*0.3*(59.5+59.7+1.9+3.5)+0.12*0.3*50.5+0.24*0.59*4.1</f>
        <v>11.369759999999999</v>
      </c>
      <c r="G35" s="265"/>
      <c r="H35" s="266"/>
    </row>
    <row r="36" spans="1:8" ht="24">
      <c r="A36" s="120">
        <v>31</v>
      </c>
      <c r="B36" s="46" t="s">
        <v>1068</v>
      </c>
      <c r="C36" s="46" t="s">
        <v>1069</v>
      </c>
      <c r="D36" s="45" t="s">
        <v>1070</v>
      </c>
      <c r="E36" s="46" t="s">
        <v>275</v>
      </c>
      <c r="F36" s="46">
        <v>60</v>
      </c>
      <c r="G36" s="265"/>
      <c r="H36" s="266"/>
    </row>
    <row r="37" spans="1:8" ht="24">
      <c r="A37" s="120">
        <v>32</v>
      </c>
      <c r="B37" s="5" t="s">
        <v>1044</v>
      </c>
      <c r="C37" s="5" t="s">
        <v>1037</v>
      </c>
      <c r="D37" s="45" t="s">
        <v>1064</v>
      </c>
      <c r="E37" s="46" t="s">
        <v>86</v>
      </c>
      <c r="F37" s="46">
        <v>0.997</v>
      </c>
      <c r="G37" s="265"/>
      <c r="H37" s="266"/>
    </row>
    <row r="38" spans="1:8">
      <c r="A38" s="47">
        <v>4</v>
      </c>
      <c r="B38" s="123"/>
      <c r="C38" s="123"/>
      <c r="D38" s="44" t="s">
        <v>1071</v>
      </c>
      <c r="E38" s="48"/>
      <c r="F38" s="48"/>
      <c r="G38" s="245"/>
      <c r="H38" s="288"/>
    </row>
    <row r="39" spans="1:8">
      <c r="A39" s="119">
        <v>33</v>
      </c>
      <c r="B39" s="5" t="s">
        <v>1072</v>
      </c>
      <c r="C39" s="46" t="s">
        <v>1073</v>
      </c>
      <c r="D39" s="45" t="s">
        <v>1074</v>
      </c>
      <c r="E39" s="46" t="s">
        <v>48</v>
      </c>
      <c r="F39" s="46">
        <v>290.90899999999999</v>
      </c>
      <c r="G39" s="265"/>
      <c r="H39" s="266"/>
    </row>
    <row r="40" spans="1:8">
      <c r="A40" s="119">
        <f>A39+1</f>
        <v>34</v>
      </c>
      <c r="B40" s="5" t="s">
        <v>1072</v>
      </c>
      <c r="C40" s="46" t="s">
        <v>1073</v>
      </c>
      <c r="D40" s="45" t="s">
        <v>1075</v>
      </c>
      <c r="E40" s="46" t="s">
        <v>48</v>
      </c>
      <c r="F40" s="46">
        <v>122.36499999999999</v>
      </c>
      <c r="G40" s="265"/>
      <c r="H40" s="266"/>
    </row>
    <row r="41" spans="1:8" ht="24">
      <c r="A41" s="119">
        <f t="shared" ref="A41:A43" si="2">A40+1</f>
        <v>35</v>
      </c>
      <c r="B41" s="5" t="s">
        <v>1076</v>
      </c>
      <c r="C41" s="46" t="s">
        <v>1077</v>
      </c>
      <c r="D41" s="45" t="s">
        <v>1078</v>
      </c>
      <c r="E41" s="46" t="s">
        <v>275</v>
      </c>
      <c r="F41" s="46">
        <v>19</v>
      </c>
      <c r="G41" s="265"/>
      <c r="H41" s="266"/>
    </row>
    <row r="42" spans="1:8" ht="24">
      <c r="A42" s="119">
        <f t="shared" si="2"/>
        <v>36</v>
      </c>
      <c r="B42" s="5" t="s">
        <v>1076</v>
      </c>
      <c r="C42" s="46" t="s">
        <v>1077</v>
      </c>
      <c r="D42" s="45" t="s">
        <v>1079</v>
      </c>
      <c r="E42" s="46" t="s">
        <v>275</v>
      </c>
      <c r="F42" s="46">
        <v>17</v>
      </c>
      <c r="G42" s="265"/>
      <c r="H42" s="266"/>
    </row>
    <row r="43" spans="1:8">
      <c r="A43" s="119">
        <f t="shared" si="2"/>
        <v>37</v>
      </c>
      <c r="B43" s="5" t="s">
        <v>1076</v>
      </c>
      <c r="C43" s="46" t="s">
        <v>1077</v>
      </c>
      <c r="D43" s="45" t="s">
        <v>1080</v>
      </c>
      <c r="E43" s="46" t="s">
        <v>75</v>
      </c>
      <c r="F43" s="46">
        <v>81.900000000000006</v>
      </c>
      <c r="G43" s="265"/>
      <c r="H43" s="266"/>
    </row>
    <row r="44" spans="1:8">
      <c r="A44" s="47">
        <v>5</v>
      </c>
      <c r="B44" s="123"/>
      <c r="C44" s="123"/>
      <c r="D44" s="44" t="s">
        <v>1081</v>
      </c>
      <c r="E44" s="48"/>
      <c r="F44" s="48"/>
      <c r="G44" s="245"/>
      <c r="H44" s="288"/>
    </row>
    <row r="45" spans="1:8" ht="60">
      <c r="A45" s="119">
        <v>38</v>
      </c>
      <c r="B45" s="46" t="s">
        <v>1068</v>
      </c>
      <c r="C45" s="46" t="s">
        <v>1069</v>
      </c>
      <c r="D45" s="45" t="s">
        <v>1082</v>
      </c>
      <c r="E45" s="46" t="s">
        <v>972</v>
      </c>
      <c r="F45" s="46">
        <v>1</v>
      </c>
      <c r="G45" s="265"/>
      <c r="H45" s="266"/>
    </row>
    <row r="46" spans="1:8" ht="24">
      <c r="A46" s="119">
        <v>39</v>
      </c>
      <c r="B46" s="46" t="s">
        <v>1068</v>
      </c>
      <c r="C46" s="46" t="s">
        <v>1069</v>
      </c>
      <c r="D46" s="45" t="s">
        <v>1083</v>
      </c>
      <c r="E46" s="46" t="s">
        <v>997</v>
      </c>
      <c r="F46" s="46">
        <v>144</v>
      </c>
      <c r="G46" s="265"/>
      <c r="H46" s="266"/>
    </row>
    <row r="47" spans="1:8">
      <c r="A47" s="47">
        <v>6</v>
      </c>
      <c r="B47" s="123"/>
      <c r="C47" s="123"/>
      <c r="D47" s="44" t="s">
        <v>1084</v>
      </c>
      <c r="E47" s="48"/>
      <c r="F47" s="48"/>
      <c r="G47" s="245"/>
      <c r="H47" s="288"/>
    </row>
    <row r="48" spans="1:8">
      <c r="A48" s="119">
        <v>40</v>
      </c>
      <c r="B48" s="46" t="s">
        <v>1068</v>
      </c>
      <c r="C48" s="46" t="s">
        <v>1069</v>
      </c>
      <c r="D48" s="45" t="s">
        <v>1085</v>
      </c>
      <c r="E48" s="46" t="s">
        <v>48</v>
      </c>
      <c r="F48" s="46">
        <f>5.17*28.97*2</f>
        <v>299.5498</v>
      </c>
      <c r="G48" s="265"/>
      <c r="H48" s="266"/>
    </row>
    <row r="49" spans="1:8" ht="24">
      <c r="A49" s="119">
        <f>A48+1</f>
        <v>41</v>
      </c>
      <c r="B49" s="46" t="s">
        <v>1068</v>
      </c>
      <c r="C49" s="46" t="s">
        <v>1069</v>
      </c>
      <c r="D49" s="45" t="s">
        <v>1086</v>
      </c>
      <c r="E49" s="46" t="s">
        <v>48</v>
      </c>
      <c r="F49" s="46">
        <f>F48</f>
        <v>299.5498</v>
      </c>
      <c r="G49" s="265"/>
      <c r="H49" s="266"/>
    </row>
    <row r="50" spans="1:8" ht="24">
      <c r="A50" s="119">
        <f t="shared" ref="A50:A56" si="3">A49+1</f>
        <v>42</v>
      </c>
      <c r="B50" s="46" t="s">
        <v>1068</v>
      </c>
      <c r="C50" s="46" t="s">
        <v>1069</v>
      </c>
      <c r="D50" s="45" t="s">
        <v>1087</v>
      </c>
      <c r="E50" s="46" t="s">
        <v>48</v>
      </c>
      <c r="F50" s="46">
        <f>F48</f>
        <v>299.5498</v>
      </c>
      <c r="G50" s="265"/>
      <c r="H50" s="266"/>
    </row>
    <row r="51" spans="1:8" ht="24">
      <c r="A51" s="119">
        <f t="shared" si="3"/>
        <v>43</v>
      </c>
      <c r="B51" s="46" t="s">
        <v>1068</v>
      </c>
      <c r="C51" s="46" t="s">
        <v>1069</v>
      </c>
      <c r="D51" s="45" t="s">
        <v>1088</v>
      </c>
      <c r="E51" s="46" t="s">
        <v>48</v>
      </c>
      <c r="F51" s="46">
        <v>31.448</v>
      </c>
      <c r="G51" s="265"/>
      <c r="H51" s="266"/>
    </row>
    <row r="52" spans="1:8">
      <c r="A52" s="119">
        <f t="shared" si="3"/>
        <v>44</v>
      </c>
      <c r="B52" s="46" t="s">
        <v>1068</v>
      </c>
      <c r="C52" s="46" t="s">
        <v>1069</v>
      </c>
      <c r="D52" s="45" t="s">
        <v>1089</v>
      </c>
      <c r="E52" s="46" t="s">
        <v>75</v>
      </c>
      <c r="F52" s="46">
        <f>28.97*2</f>
        <v>57.94</v>
      </c>
      <c r="G52" s="265"/>
      <c r="H52" s="266"/>
    </row>
    <row r="53" spans="1:8" ht="24">
      <c r="A53" s="119">
        <f t="shared" si="3"/>
        <v>45</v>
      </c>
      <c r="B53" s="46" t="s">
        <v>1068</v>
      </c>
      <c r="C53" s="46" t="s">
        <v>1069</v>
      </c>
      <c r="D53" s="45" t="s">
        <v>1090</v>
      </c>
      <c r="E53" s="46" t="s">
        <v>75</v>
      </c>
      <c r="F53" s="46">
        <f>3.6*4</f>
        <v>14.4</v>
      </c>
      <c r="G53" s="265"/>
      <c r="H53" s="266"/>
    </row>
    <row r="54" spans="1:8">
      <c r="A54" s="119">
        <f t="shared" si="3"/>
        <v>46</v>
      </c>
      <c r="B54" s="46" t="s">
        <v>1068</v>
      </c>
      <c r="C54" s="46" t="s">
        <v>1069</v>
      </c>
      <c r="D54" s="45" t="s">
        <v>1091</v>
      </c>
      <c r="E54" s="46" t="s">
        <v>48</v>
      </c>
      <c r="F54" s="46">
        <v>34.14</v>
      </c>
      <c r="G54" s="265"/>
      <c r="H54" s="266"/>
    </row>
    <row r="55" spans="1:8">
      <c r="A55" s="119">
        <f t="shared" si="3"/>
        <v>47</v>
      </c>
      <c r="B55" s="46" t="s">
        <v>1068</v>
      </c>
      <c r="C55" s="46" t="s">
        <v>1069</v>
      </c>
      <c r="D55" s="45" t="s">
        <v>1092</v>
      </c>
      <c r="E55" s="46" t="s">
        <v>48</v>
      </c>
      <c r="F55" s="46">
        <f>F54</f>
        <v>34.14</v>
      </c>
      <c r="G55" s="265"/>
      <c r="H55" s="266"/>
    </row>
    <row r="56" spans="1:8">
      <c r="A56" s="119">
        <f t="shared" si="3"/>
        <v>48</v>
      </c>
      <c r="B56" s="46" t="s">
        <v>1068</v>
      </c>
      <c r="C56" s="46" t="s">
        <v>1069</v>
      </c>
      <c r="D56" s="45" t="s">
        <v>1093</v>
      </c>
      <c r="E56" s="46" t="s">
        <v>48</v>
      </c>
      <c r="F56" s="46">
        <f>F55</f>
        <v>34.14</v>
      </c>
      <c r="G56" s="265"/>
      <c r="H56" s="266"/>
    </row>
    <row r="57" spans="1:8">
      <c r="A57" s="47">
        <v>7</v>
      </c>
      <c r="B57" s="48"/>
      <c r="C57" s="48"/>
      <c r="D57" s="44" t="s">
        <v>1094</v>
      </c>
      <c r="E57" s="48"/>
      <c r="F57" s="48"/>
      <c r="G57" s="245"/>
      <c r="H57" s="288"/>
    </row>
    <row r="58" spans="1:8" ht="24">
      <c r="A58" s="119">
        <v>49</v>
      </c>
      <c r="B58" s="5" t="s">
        <v>1041</v>
      </c>
      <c r="C58" s="5" t="s">
        <v>1042</v>
      </c>
      <c r="D58" s="45" t="s">
        <v>1043</v>
      </c>
      <c r="E58" s="46" t="s">
        <v>48</v>
      </c>
      <c r="F58" s="46">
        <f>8.46+31.56+35.51+18.19+3.18+19.11+4.32+14.96+14.67+11.23+6.56+9.83+6.91+5.75+7.81+6.29</f>
        <v>204.34</v>
      </c>
      <c r="G58" s="265"/>
      <c r="H58" s="266"/>
    </row>
    <row r="59" spans="1:8" ht="36">
      <c r="A59" s="119">
        <f>A58+1</f>
        <v>50</v>
      </c>
      <c r="B59" s="5" t="s">
        <v>1041</v>
      </c>
      <c r="C59" s="5" t="s">
        <v>1042</v>
      </c>
      <c r="D59" s="45" t="s">
        <v>1095</v>
      </c>
      <c r="E59" s="46" t="s">
        <v>48</v>
      </c>
      <c r="F59" s="46">
        <v>93.72</v>
      </c>
      <c r="G59" s="265"/>
      <c r="H59" s="266"/>
    </row>
    <row r="60" spans="1:8" ht="36">
      <c r="A60" s="119">
        <f t="shared" ref="A60:A71" si="4">A59+1</f>
        <v>51</v>
      </c>
      <c r="B60" s="5" t="s">
        <v>1041</v>
      </c>
      <c r="C60" s="5" t="s">
        <v>1042</v>
      </c>
      <c r="D60" s="45" t="s">
        <v>1096</v>
      </c>
      <c r="E60" s="46" t="s">
        <v>48</v>
      </c>
      <c r="F60" s="46">
        <v>110.62</v>
      </c>
      <c r="G60" s="265"/>
      <c r="H60" s="266"/>
    </row>
    <row r="61" spans="1:8" ht="36">
      <c r="A61" s="119">
        <f t="shared" si="4"/>
        <v>52</v>
      </c>
      <c r="B61" s="5" t="s">
        <v>1041</v>
      </c>
      <c r="C61" s="5" t="s">
        <v>1042</v>
      </c>
      <c r="D61" s="45" t="s">
        <v>1097</v>
      </c>
      <c r="E61" s="46" t="s">
        <v>48</v>
      </c>
      <c r="F61" s="46">
        <f>F58</f>
        <v>204.34</v>
      </c>
      <c r="G61" s="265"/>
      <c r="H61" s="266"/>
    </row>
    <row r="62" spans="1:8" ht="24">
      <c r="A62" s="119">
        <f t="shared" si="4"/>
        <v>53</v>
      </c>
      <c r="B62" s="5" t="s">
        <v>1098</v>
      </c>
      <c r="C62" s="5" t="s">
        <v>1099</v>
      </c>
      <c r="D62" s="45" t="s">
        <v>1100</v>
      </c>
      <c r="E62" s="46" t="s">
        <v>48</v>
      </c>
      <c r="F62" s="46">
        <f>F58</f>
        <v>204.34</v>
      </c>
      <c r="G62" s="265"/>
      <c r="H62" s="266"/>
    </row>
    <row r="63" spans="1:8" ht="24">
      <c r="A63" s="119">
        <f t="shared" si="4"/>
        <v>54</v>
      </c>
      <c r="B63" s="5" t="s">
        <v>1098</v>
      </c>
      <c r="C63" s="5" t="s">
        <v>1099</v>
      </c>
      <c r="D63" s="45" t="s">
        <v>1101</v>
      </c>
      <c r="E63" s="46" t="s">
        <v>48</v>
      </c>
      <c r="F63" s="46">
        <f>F58</f>
        <v>204.34</v>
      </c>
      <c r="G63" s="265"/>
      <c r="H63" s="266"/>
    </row>
    <row r="64" spans="1:8">
      <c r="A64" s="119">
        <f t="shared" si="4"/>
        <v>55</v>
      </c>
      <c r="B64" s="5" t="s">
        <v>1044</v>
      </c>
      <c r="C64" s="5" t="s">
        <v>1037</v>
      </c>
      <c r="D64" s="45" t="s">
        <v>1102</v>
      </c>
      <c r="E64" s="46" t="s">
        <v>48</v>
      </c>
      <c r="F64" s="46">
        <f>F58</f>
        <v>204.34</v>
      </c>
      <c r="G64" s="265"/>
      <c r="H64" s="266"/>
    </row>
    <row r="65" spans="1:8">
      <c r="A65" s="119">
        <f t="shared" si="4"/>
        <v>56</v>
      </c>
      <c r="B65" s="5" t="s">
        <v>1041</v>
      </c>
      <c r="C65" s="5" t="s">
        <v>1042</v>
      </c>
      <c r="D65" s="45" t="s">
        <v>1103</v>
      </c>
      <c r="E65" s="46" t="s">
        <v>48</v>
      </c>
      <c r="F65" s="46">
        <f xml:space="preserve"> 28.73</f>
        <v>28.73</v>
      </c>
      <c r="G65" s="265"/>
      <c r="H65" s="266"/>
    </row>
    <row r="66" spans="1:8">
      <c r="A66" s="119">
        <f t="shared" si="4"/>
        <v>57</v>
      </c>
      <c r="B66" s="5" t="s">
        <v>1041</v>
      </c>
      <c r="C66" s="5" t="s">
        <v>1042</v>
      </c>
      <c r="D66" s="45" t="s">
        <v>1104</v>
      </c>
      <c r="E66" s="46" t="s">
        <v>75</v>
      </c>
      <c r="F66" s="46">
        <v>37</v>
      </c>
      <c r="G66" s="265"/>
      <c r="H66" s="266"/>
    </row>
    <row r="67" spans="1:8">
      <c r="A67" s="119">
        <f t="shared" si="4"/>
        <v>58</v>
      </c>
      <c r="B67" s="5" t="s">
        <v>1098</v>
      </c>
      <c r="C67" s="5" t="s">
        <v>1099</v>
      </c>
      <c r="D67" s="45" t="s">
        <v>1105</v>
      </c>
      <c r="E67" s="46" t="s">
        <v>48</v>
      </c>
      <c r="F67" s="46">
        <v>72.599999999999994</v>
      </c>
      <c r="G67" s="265"/>
      <c r="H67" s="266"/>
    </row>
    <row r="68" spans="1:8" ht="24">
      <c r="A68" s="119">
        <f t="shared" si="4"/>
        <v>59</v>
      </c>
      <c r="B68" s="5" t="s">
        <v>1098</v>
      </c>
      <c r="C68" s="5" t="s">
        <v>1099</v>
      </c>
      <c r="D68" s="45" t="s">
        <v>1106</v>
      </c>
      <c r="E68" s="46" t="s">
        <v>48</v>
      </c>
      <c r="F68" s="46">
        <v>101.33</v>
      </c>
      <c r="G68" s="265"/>
      <c r="H68" s="266"/>
    </row>
    <row r="69" spans="1:8">
      <c r="A69" s="119">
        <f t="shared" si="4"/>
        <v>60</v>
      </c>
      <c r="B69" s="5" t="s">
        <v>1098</v>
      </c>
      <c r="C69" s="5" t="s">
        <v>1099</v>
      </c>
      <c r="D69" s="45" t="s">
        <v>1107</v>
      </c>
      <c r="E69" s="46" t="s">
        <v>75</v>
      </c>
      <c r="F69" s="46">
        <v>100.78</v>
      </c>
      <c r="G69" s="265"/>
      <c r="H69" s="266"/>
    </row>
    <row r="70" spans="1:8" ht="36">
      <c r="A70" s="119">
        <f t="shared" si="4"/>
        <v>61</v>
      </c>
      <c r="B70" s="5" t="s">
        <v>1098</v>
      </c>
      <c r="C70" s="5" t="s">
        <v>1099</v>
      </c>
      <c r="D70" s="45" t="s">
        <v>1108</v>
      </c>
      <c r="E70" s="46" t="s">
        <v>48</v>
      </c>
      <c r="F70" s="46">
        <v>108.858</v>
      </c>
      <c r="G70" s="265"/>
      <c r="H70" s="266"/>
    </row>
    <row r="71" spans="1:8">
      <c r="A71" s="119">
        <f t="shared" si="4"/>
        <v>62</v>
      </c>
      <c r="B71" s="5" t="s">
        <v>1098</v>
      </c>
      <c r="C71" s="5" t="s">
        <v>1099</v>
      </c>
      <c r="D71" s="45" t="s">
        <v>1109</v>
      </c>
      <c r="E71" s="46" t="s">
        <v>275</v>
      </c>
      <c r="F71" s="46">
        <v>1</v>
      </c>
      <c r="G71" s="265"/>
      <c r="H71" s="266"/>
    </row>
    <row r="72" spans="1:8">
      <c r="A72" s="47">
        <v>8</v>
      </c>
      <c r="B72" s="123"/>
      <c r="C72" s="123"/>
      <c r="D72" s="44" t="s">
        <v>1110</v>
      </c>
      <c r="E72" s="48"/>
      <c r="F72" s="48"/>
      <c r="G72" s="245"/>
      <c r="H72" s="288"/>
    </row>
    <row r="73" spans="1:8" ht="24">
      <c r="A73" s="119">
        <v>63</v>
      </c>
      <c r="B73" s="5" t="s">
        <v>1111</v>
      </c>
      <c r="C73" s="5" t="s">
        <v>1112</v>
      </c>
      <c r="D73" s="45" t="s">
        <v>1113</v>
      </c>
      <c r="E73" s="46" t="s">
        <v>48</v>
      </c>
      <c r="F73" s="46">
        <v>596.45600000000002</v>
      </c>
      <c r="G73" s="265"/>
      <c r="H73" s="266"/>
    </row>
    <row r="74" spans="1:8" ht="24">
      <c r="A74" s="119">
        <f>A73+1</f>
        <v>64</v>
      </c>
      <c r="B74" s="5" t="s">
        <v>1041</v>
      </c>
      <c r="C74" s="5" t="s">
        <v>1042</v>
      </c>
      <c r="D74" s="45" t="s">
        <v>1114</v>
      </c>
      <c r="E74" s="46" t="s">
        <v>48</v>
      </c>
      <c r="F74" s="46">
        <f>3.1*(3.26+1.4+2.98)-0.9*2</f>
        <v>21.884</v>
      </c>
      <c r="G74" s="265"/>
      <c r="H74" s="266"/>
    </row>
    <row r="75" spans="1:8" ht="36">
      <c r="A75" s="119">
        <f t="shared" ref="A75:A81" si="5">A74+1</f>
        <v>65</v>
      </c>
      <c r="B75" s="5" t="s">
        <v>1041</v>
      </c>
      <c r="C75" s="5" t="s">
        <v>1042</v>
      </c>
      <c r="D75" s="45" t="s">
        <v>1115</v>
      </c>
      <c r="E75" s="46" t="s">
        <v>213</v>
      </c>
      <c r="F75" s="46">
        <f>F74</f>
        <v>21.884</v>
      </c>
      <c r="G75" s="265"/>
      <c r="H75" s="266"/>
    </row>
    <row r="76" spans="1:8" ht="36">
      <c r="A76" s="119">
        <f t="shared" si="5"/>
        <v>66</v>
      </c>
      <c r="B76" s="5" t="s">
        <v>1041</v>
      </c>
      <c r="C76" s="5" t="s">
        <v>1042</v>
      </c>
      <c r="D76" s="45" t="s">
        <v>1056</v>
      </c>
      <c r="E76" s="46" t="s">
        <v>48</v>
      </c>
      <c r="F76" s="46">
        <f>F74</f>
        <v>21.884</v>
      </c>
      <c r="G76" s="265"/>
      <c r="H76" s="266"/>
    </row>
    <row r="77" spans="1:8">
      <c r="A77" s="119">
        <f t="shared" si="5"/>
        <v>67</v>
      </c>
      <c r="B77" s="5" t="s">
        <v>1041</v>
      </c>
      <c r="C77" s="5" t="s">
        <v>1042</v>
      </c>
      <c r="D77" s="45" t="s">
        <v>1116</v>
      </c>
      <c r="E77" s="46" t="s">
        <v>48</v>
      </c>
      <c r="F77" s="46">
        <v>51.124000000000002</v>
      </c>
      <c r="G77" s="265"/>
      <c r="H77" s="266"/>
    </row>
    <row r="78" spans="1:8">
      <c r="A78" s="119">
        <f t="shared" si="5"/>
        <v>68</v>
      </c>
      <c r="B78" s="5" t="s">
        <v>1041</v>
      </c>
      <c r="C78" s="5" t="s">
        <v>1042</v>
      </c>
      <c r="D78" s="45" t="s">
        <v>1117</v>
      </c>
      <c r="E78" s="46" t="s">
        <v>75</v>
      </c>
      <c r="F78" s="46">
        <v>20.8</v>
      </c>
      <c r="G78" s="265"/>
      <c r="H78" s="266"/>
    </row>
    <row r="79" spans="1:8">
      <c r="A79" s="119">
        <f t="shared" si="5"/>
        <v>69</v>
      </c>
      <c r="B79" s="5" t="s">
        <v>1111</v>
      </c>
      <c r="C79" s="5" t="s">
        <v>1112</v>
      </c>
      <c r="D79" s="45" t="s">
        <v>1118</v>
      </c>
      <c r="E79" s="46" t="s">
        <v>48</v>
      </c>
      <c r="F79" s="46">
        <f>F80</f>
        <v>545.33199999999999</v>
      </c>
      <c r="G79" s="265"/>
      <c r="H79" s="266"/>
    </row>
    <row r="80" spans="1:8" ht="29.4" customHeight="1">
      <c r="A80" s="119">
        <f t="shared" si="5"/>
        <v>70</v>
      </c>
      <c r="B80" s="5" t="s">
        <v>1119</v>
      </c>
      <c r="C80" s="5" t="s">
        <v>1120</v>
      </c>
      <c r="D80" s="45" t="s">
        <v>1121</v>
      </c>
      <c r="E80" s="46" t="s">
        <v>48</v>
      </c>
      <c r="F80" s="46">
        <v>545.33199999999999</v>
      </c>
      <c r="G80" s="265"/>
      <c r="H80" s="266"/>
    </row>
    <row r="81" spans="1:8" ht="36">
      <c r="A81" s="119">
        <f t="shared" si="5"/>
        <v>71</v>
      </c>
      <c r="B81" s="5" t="s">
        <v>1119</v>
      </c>
      <c r="C81" s="5" t="s">
        <v>1120</v>
      </c>
      <c r="D81" s="45" t="s">
        <v>1122</v>
      </c>
      <c r="E81" s="46" t="s">
        <v>48</v>
      </c>
      <c r="F81" s="46">
        <v>51.124000000000002</v>
      </c>
      <c r="G81" s="265"/>
      <c r="H81" s="266"/>
    </row>
    <row r="82" spans="1:8">
      <c r="A82" s="42">
        <v>9</v>
      </c>
      <c r="B82" s="43"/>
      <c r="C82" s="43"/>
      <c r="D82" s="44" t="s">
        <v>1123</v>
      </c>
      <c r="E82" s="65"/>
      <c r="F82" s="65"/>
      <c r="G82" s="265"/>
      <c r="H82" s="266"/>
    </row>
    <row r="83" spans="1:8" ht="48">
      <c r="A83" s="119">
        <v>72</v>
      </c>
      <c r="B83" s="5" t="s">
        <v>1124</v>
      </c>
      <c r="C83" s="5" t="s">
        <v>1125</v>
      </c>
      <c r="D83" s="45" t="s">
        <v>1126</v>
      </c>
      <c r="E83" s="46" t="s">
        <v>48</v>
      </c>
      <c r="F83" s="46">
        <v>112.4</v>
      </c>
      <c r="G83" s="265"/>
      <c r="H83" s="266"/>
    </row>
    <row r="84" spans="1:8" ht="48">
      <c r="A84" s="119">
        <f>A83+1</f>
        <v>73</v>
      </c>
      <c r="B84" s="5" t="s">
        <v>1124</v>
      </c>
      <c r="C84" s="5" t="s">
        <v>1125</v>
      </c>
      <c r="D84" s="45" t="s">
        <v>1127</v>
      </c>
      <c r="E84" s="46" t="s">
        <v>48</v>
      </c>
      <c r="F84" s="46">
        <v>89.5</v>
      </c>
      <c r="G84" s="265"/>
      <c r="H84" s="266"/>
    </row>
    <row r="85" spans="1:8" ht="24">
      <c r="A85" s="119">
        <f t="shared" ref="A85:A86" si="6">A84+1</f>
        <v>74</v>
      </c>
      <c r="B85" s="5" t="s">
        <v>1098</v>
      </c>
      <c r="C85" s="5" t="s">
        <v>1099</v>
      </c>
      <c r="D85" s="45" t="s">
        <v>1128</v>
      </c>
      <c r="E85" s="46" t="s">
        <v>48</v>
      </c>
      <c r="F85" s="46">
        <f>27.71*2</f>
        <v>55.42</v>
      </c>
      <c r="G85" s="265"/>
      <c r="H85" s="266"/>
    </row>
    <row r="86" spans="1:8" ht="24">
      <c r="A86" s="119">
        <f t="shared" si="6"/>
        <v>75</v>
      </c>
      <c r="B86" s="5" t="s">
        <v>45</v>
      </c>
      <c r="C86" s="5"/>
      <c r="D86" s="45" t="s">
        <v>1129</v>
      </c>
      <c r="E86" s="46" t="s">
        <v>213</v>
      </c>
      <c r="F86" s="46">
        <v>1</v>
      </c>
      <c r="G86" s="265"/>
      <c r="H86" s="266"/>
    </row>
    <row r="87" spans="1:8">
      <c r="A87" s="42">
        <v>10</v>
      </c>
      <c r="B87" s="65"/>
      <c r="C87" s="65"/>
      <c r="D87" s="44" t="s">
        <v>1130</v>
      </c>
      <c r="E87" s="65"/>
      <c r="F87" s="65"/>
      <c r="G87" s="265"/>
      <c r="H87" s="266"/>
    </row>
    <row r="88" spans="1:8">
      <c r="A88" s="119">
        <v>76</v>
      </c>
      <c r="B88" s="5" t="s">
        <v>1111</v>
      </c>
      <c r="C88" s="5" t="s">
        <v>1112</v>
      </c>
      <c r="D88" s="45" t="s">
        <v>1105</v>
      </c>
      <c r="E88" s="46" t="s">
        <v>48</v>
      </c>
      <c r="F88" s="46">
        <v>201.9</v>
      </c>
      <c r="G88" s="265"/>
      <c r="H88" s="266"/>
    </row>
    <row r="89" spans="1:8" ht="24">
      <c r="A89" s="119">
        <v>77</v>
      </c>
      <c r="B89" s="5" t="s">
        <v>1119</v>
      </c>
      <c r="C89" s="5" t="s">
        <v>1120</v>
      </c>
      <c r="D89" s="45" t="s">
        <v>1131</v>
      </c>
      <c r="E89" s="46" t="s">
        <v>48</v>
      </c>
      <c r="F89" s="46">
        <f>F88</f>
        <v>201.9</v>
      </c>
      <c r="G89" s="265"/>
      <c r="H89" s="266"/>
    </row>
    <row r="90" spans="1:8">
      <c r="A90" s="42">
        <v>11</v>
      </c>
      <c r="B90" s="65"/>
      <c r="C90" s="65"/>
      <c r="D90" s="44" t="s">
        <v>1132</v>
      </c>
      <c r="E90" s="65"/>
      <c r="F90" s="65"/>
      <c r="G90" s="265"/>
      <c r="H90" s="266"/>
    </row>
    <row r="91" spans="1:8">
      <c r="A91" s="119">
        <v>78</v>
      </c>
      <c r="B91" s="5" t="s">
        <v>1098</v>
      </c>
      <c r="C91" s="5" t="s">
        <v>1099</v>
      </c>
      <c r="D91" s="45" t="s">
        <v>1133</v>
      </c>
      <c r="E91" s="46" t="s">
        <v>48</v>
      </c>
      <c r="F91" s="46">
        <f>(3.3+1.36*2)*2.2</f>
        <v>13.244</v>
      </c>
      <c r="G91" s="265"/>
      <c r="H91" s="266"/>
    </row>
    <row r="92" spans="1:8">
      <c r="A92" s="119">
        <v>79</v>
      </c>
      <c r="B92" s="5" t="s">
        <v>1076</v>
      </c>
      <c r="C92" s="5" t="s">
        <v>1077</v>
      </c>
      <c r="D92" s="45" t="s">
        <v>1134</v>
      </c>
      <c r="E92" s="46" t="s">
        <v>275</v>
      </c>
      <c r="F92" s="46">
        <v>2</v>
      </c>
      <c r="G92" s="265"/>
      <c r="H92" s="266"/>
    </row>
    <row r="93" spans="1:8">
      <c r="A93" s="119">
        <v>80</v>
      </c>
      <c r="B93" s="5" t="s">
        <v>1076</v>
      </c>
      <c r="C93" s="5" t="s">
        <v>1077</v>
      </c>
      <c r="D93" s="45" t="s">
        <v>1135</v>
      </c>
      <c r="E93" s="46" t="s">
        <v>275</v>
      </c>
      <c r="F93" s="46">
        <v>1</v>
      </c>
      <c r="G93" s="265"/>
      <c r="H93" s="266"/>
    </row>
    <row r="94" spans="1:8">
      <c r="A94" s="119">
        <v>81</v>
      </c>
      <c r="B94" s="5" t="s">
        <v>1076</v>
      </c>
      <c r="C94" s="5" t="s">
        <v>1077</v>
      </c>
      <c r="D94" s="45" t="s">
        <v>1136</v>
      </c>
      <c r="E94" s="46" t="s">
        <v>275</v>
      </c>
      <c r="F94" s="46">
        <v>1</v>
      </c>
      <c r="G94" s="265"/>
      <c r="H94" s="266"/>
    </row>
    <row r="95" spans="1:8">
      <c r="A95" s="42">
        <v>12</v>
      </c>
      <c r="B95" s="65"/>
      <c r="C95" s="65"/>
      <c r="D95" s="44" t="s">
        <v>1137</v>
      </c>
      <c r="E95" s="65"/>
      <c r="F95" s="65"/>
      <c r="G95" s="265"/>
      <c r="H95" s="266"/>
    </row>
    <row r="96" spans="1:8" ht="24">
      <c r="A96" s="119">
        <v>82</v>
      </c>
      <c r="B96" s="5" t="s">
        <v>1076</v>
      </c>
      <c r="C96" s="5" t="s">
        <v>1077</v>
      </c>
      <c r="D96" s="45" t="s">
        <v>1138</v>
      </c>
      <c r="E96" s="46" t="s">
        <v>48</v>
      </c>
      <c r="F96" s="46">
        <f>1.3*2</f>
        <v>2.6</v>
      </c>
      <c r="G96" s="265"/>
      <c r="H96" s="266"/>
    </row>
    <row r="97" spans="1:8" ht="24">
      <c r="A97" s="119">
        <f>A96+1</f>
        <v>83</v>
      </c>
      <c r="B97" s="5" t="s">
        <v>1076</v>
      </c>
      <c r="C97" s="5" t="s">
        <v>1077</v>
      </c>
      <c r="D97" s="45" t="s">
        <v>1139</v>
      </c>
      <c r="E97" s="46" t="s">
        <v>48</v>
      </c>
      <c r="F97" s="46">
        <f>0.9*1.5*19</f>
        <v>25.650000000000002</v>
      </c>
      <c r="G97" s="265"/>
      <c r="H97" s="266"/>
    </row>
    <row r="98" spans="1:8" ht="24">
      <c r="A98" s="119">
        <f t="shared" ref="A98:A102" si="7">A97+1</f>
        <v>84</v>
      </c>
      <c r="B98" s="5" t="s">
        <v>1076</v>
      </c>
      <c r="C98" s="5" t="s">
        <v>1077</v>
      </c>
      <c r="D98" s="45" t="s">
        <v>1140</v>
      </c>
      <c r="E98" s="46" t="s">
        <v>213</v>
      </c>
      <c r="F98" s="46">
        <v>19</v>
      </c>
      <c r="G98" s="265"/>
      <c r="H98" s="266"/>
    </row>
    <row r="99" spans="1:8">
      <c r="A99" s="119">
        <f t="shared" si="7"/>
        <v>85</v>
      </c>
      <c r="B99" s="5" t="s">
        <v>1076</v>
      </c>
      <c r="C99" s="5" t="s">
        <v>1077</v>
      </c>
      <c r="D99" s="45" t="s">
        <v>1141</v>
      </c>
      <c r="E99" s="46" t="s">
        <v>213</v>
      </c>
      <c r="F99" s="46">
        <v>2</v>
      </c>
      <c r="G99" s="265"/>
      <c r="H99" s="266"/>
    </row>
    <row r="100" spans="1:8">
      <c r="A100" s="119">
        <f t="shared" si="7"/>
        <v>86</v>
      </c>
      <c r="B100" s="5" t="s">
        <v>1076</v>
      </c>
      <c r="C100" s="5" t="s">
        <v>1077</v>
      </c>
      <c r="D100" s="45" t="s">
        <v>1142</v>
      </c>
      <c r="E100" s="46" t="s">
        <v>213</v>
      </c>
      <c r="F100" s="46">
        <v>9</v>
      </c>
      <c r="G100" s="265"/>
      <c r="H100" s="266"/>
    </row>
    <row r="101" spans="1:8" ht="24">
      <c r="A101" s="119">
        <f t="shared" si="7"/>
        <v>87</v>
      </c>
      <c r="B101" s="5" t="s">
        <v>1076</v>
      </c>
      <c r="C101" s="5" t="s">
        <v>1077</v>
      </c>
      <c r="D101" s="45" t="s">
        <v>1143</v>
      </c>
      <c r="E101" s="46" t="s">
        <v>213</v>
      </c>
      <c r="F101" s="46">
        <v>4</v>
      </c>
      <c r="G101" s="265"/>
      <c r="H101" s="266"/>
    </row>
    <row r="102" spans="1:8" ht="24">
      <c r="A102" s="119">
        <f t="shared" si="7"/>
        <v>88</v>
      </c>
      <c r="B102" s="5" t="s">
        <v>1076</v>
      </c>
      <c r="C102" s="5" t="s">
        <v>1077</v>
      </c>
      <c r="D102" s="45" t="s">
        <v>1144</v>
      </c>
      <c r="E102" s="46" t="s">
        <v>213</v>
      </c>
      <c r="F102" s="46">
        <v>1</v>
      </c>
      <c r="G102" s="265"/>
      <c r="H102" s="266"/>
    </row>
    <row r="103" spans="1:8">
      <c r="A103" s="42">
        <v>13</v>
      </c>
      <c r="B103" s="43"/>
      <c r="C103" s="43"/>
      <c r="D103" s="44" t="s">
        <v>1145</v>
      </c>
      <c r="E103" s="65"/>
      <c r="F103" s="65"/>
      <c r="G103" s="265"/>
      <c r="H103" s="266"/>
    </row>
    <row r="104" spans="1:8">
      <c r="A104" s="119">
        <v>89</v>
      </c>
      <c r="B104" s="5" t="s">
        <v>1111</v>
      </c>
      <c r="C104" s="5" t="s">
        <v>1112</v>
      </c>
      <c r="D104" s="45" t="s">
        <v>1146</v>
      </c>
      <c r="E104" s="46" t="s">
        <v>48</v>
      </c>
      <c r="F104" s="46">
        <v>6</v>
      </c>
      <c r="G104" s="265"/>
      <c r="H104" s="266"/>
    </row>
    <row r="105" spans="1:8" ht="24">
      <c r="A105" s="119">
        <f>A104+1</f>
        <v>90</v>
      </c>
      <c r="B105" s="5" t="s">
        <v>1111</v>
      </c>
      <c r="C105" s="5" t="s">
        <v>1112</v>
      </c>
      <c r="D105" s="45" t="s">
        <v>1147</v>
      </c>
      <c r="E105" s="46" t="s">
        <v>75</v>
      </c>
      <c r="F105" s="46">
        <f>28.49*2+8.78*2</f>
        <v>74.539999999999992</v>
      </c>
      <c r="G105" s="265"/>
      <c r="H105" s="266"/>
    </row>
    <row r="106" spans="1:8" ht="24">
      <c r="A106" s="119">
        <f t="shared" ref="A106:A120" si="8">A105+1</f>
        <v>91</v>
      </c>
      <c r="B106" s="5" t="s">
        <v>1111</v>
      </c>
      <c r="C106" s="5" t="s">
        <v>1112</v>
      </c>
      <c r="D106" s="45" t="s">
        <v>1148</v>
      </c>
      <c r="E106" s="46" t="s">
        <v>48</v>
      </c>
      <c r="F106" s="46">
        <f>2*3.05*2</f>
        <v>12.2</v>
      </c>
      <c r="G106" s="265"/>
      <c r="H106" s="266"/>
    </row>
    <row r="107" spans="1:8" ht="24">
      <c r="A107" s="119">
        <f t="shared" si="8"/>
        <v>92</v>
      </c>
      <c r="B107" s="5" t="s">
        <v>1041</v>
      </c>
      <c r="C107" s="5" t="s">
        <v>1042</v>
      </c>
      <c r="D107" s="45" t="s">
        <v>1149</v>
      </c>
      <c r="E107" s="46" t="s">
        <v>213</v>
      </c>
      <c r="F107" s="46">
        <f>6*F106</f>
        <v>73.199999999999989</v>
      </c>
      <c r="G107" s="265"/>
      <c r="H107" s="266"/>
    </row>
    <row r="108" spans="1:8" ht="24">
      <c r="A108" s="119">
        <f t="shared" si="8"/>
        <v>93</v>
      </c>
      <c r="B108" s="5" t="s">
        <v>1111</v>
      </c>
      <c r="C108" s="5" t="s">
        <v>1112</v>
      </c>
      <c r="D108" s="45" t="s">
        <v>1150</v>
      </c>
      <c r="E108" s="46" t="s">
        <v>48</v>
      </c>
      <c r="F108" s="46">
        <f>F106</f>
        <v>12.2</v>
      </c>
      <c r="G108" s="265"/>
      <c r="H108" s="266"/>
    </row>
    <row r="109" spans="1:8" ht="24">
      <c r="A109" s="119">
        <f t="shared" si="8"/>
        <v>94</v>
      </c>
      <c r="B109" s="5" t="s">
        <v>1111</v>
      </c>
      <c r="C109" s="5" t="s">
        <v>1112</v>
      </c>
      <c r="D109" s="45" t="s">
        <v>1151</v>
      </c>
      <c r="E109" s="46" t="s">
        <v>48</v>
      </c>
      <c r="F109" s="46">
        <v>196.54</v>
      </c>
      <c r="G109" s="265"/>
      <c r="H109" s="266"/>
    </row>
    <row r="110" spans="1:8" ht="24">
      <c r="A110" s="119">
        <f t="shared" si="8"/>
        <v>95</v>
      </c>
      <c r="B110" s="5" t="s">
        <v>1111</v>
      </c>
      <c r="C110" s="5" t="s">
        <v>1112</v>
      </c>
      <c r="D110" s="45" t="s">
        <v>1152</v>
      </c>
      <c r="E110" s="46" t="s">
        <v>48</v>
      </c>
      <c r="F110" s="46">
        <v>10.96</v>
      </c>
      <c r="G110" s="265"/>
      <c r="H110" s="266"/>
    </row>
    <row r="111" spans="1:8" ht="24">
      <c r="A111" s="119">
        <f t="shared" si="8"/>
        <v>96</v>
      </c>
      <c r="B111" s="5" t="s">
        <v>1041</v>
      </c>
      <c r="C111" s="5" t="s">
        <v>1042</v>
      </c>
      <c r="D111" s="45" t="s">
        <v>1153</v>
      </c>
      <c r="E111" s="46" t="s">
        <v>213</v>
      </c>
      <c r="F111" s="46">
        <f>6*F109</f>
        <v>1179.24</v>
      </c>
      <c r="G111" s="265"/>
      <c r="H111" s="266"/>
    </row>
    <row r="112" spans="1:8" ht="24">
      <c r="A112" s="119">
        <f t="shared" si="8"/>
        <v>97</v>
      </c>
      <c r="B112" s="5" t="s">
        <v>1111</v>
      </c>
      <c r="C112" s="5" t="s">
        <v>1112</v>
      </c>
      <c r="D112" s="45" t="s">
        <v>1154</v>
      </c>
      <c r="E112" s="46" t="s">
        <v>75</v>
      </c>
      <c r="F112" s="46">
        <v>73.099999999999994</v>
      </c>
      <c r="G112" s="265"/>
      <c r="H112" s="266"/>
    </row>
    <row r="113" spans="1:8">
      <c r="A113" s="119">
        <f t="shared" si="8"/>
        <v>98</v>
      </c>
      <c r="B113" s="5" t="s">
        <v>1111</v>
      </c>
      <c r="C113" s="5" t="s">
        <v>1112</v>
      </c>
      <c r="D113" s="45" t="s">
        <v>1155</v>
      </c>
      <c r="E113" s="46" t="s">
        <v>48</v>
      </c>
      <c r="F113" s="46">
        <v>208.74</v>
      </c>
      <c r="G113" s="265"/>
      <c r="H113" s="266"/>
    </row>
    <row r="114" spans="1:8" ht="24">
      <c r="A114" s="119">
        <f t="shared" si="8"/>
        <v>99</v>
      </c>
      <c r="B114" s="5" t="s">
        <v>1111</v>
      </c>
      <c r="C114" s="5" t="s">
        <v>1112</v>
      </c>
      <c r="D114" s="45" t="s">
        <v>1156</v>
      </c>
      <c r="E114" s="46" t="s">
        <v>48</v>
      </c>
      <c r="F114" s="46">
        <f>3.75+0.71*9+3.84+3.89+6.4+5.21</f>
        <v>29.480000000000004</v>
      </c>
      <c r="G114" s="265"/>
      <c r="H114" s="266"/>
    </row>
    <row r="115" spans="1:8" ht="24">
      <c r="A115" s="119">
        <f t="shared" si="8"/>
        <v>100</v>
      </c>
      <c r="B115" s="5" t="s">
        <v>1111</v>
      </c>
      <c r="C115" s="5" t="s">
        <v>1112</v>
      </c>
      <c r="D115" s="45" t="s">
        <v>1157</v>
      </c>
      <c r="E115" s="46" t="s">
        <v>48</v>
      </c>
      <c r="F115" s="46">
        <f>(1.5*26+1.3+2*2+3.5+2.4*2)*0.2</f>
        <v>10.52</v>
      </c>
      <c r="G115" s="265"/>
      <c r="H115" s="266"/>
    </row>
    <row r="116" spans="1:8" ht="48">
      <c r="A116" s="119">
        <f t="shared" si="8"/>
        <v>101</v>
      </c>
      <c r="B116" s="5" t="s">
        <v>1111</v>
      </c>
      <c r="C116" s="5" t="s">
        <v>1112</v>
      </c>
      <c r="D116" s="45" t="s">
        <v>1158</v>
      </c>
      <c r="E116" s="46" t="s">
        <v>48</v>
      </c>
      <c r="F116" s="46">
        <v>179.7</v>
      </c>
      <c r="G116" s="265"/>
      <c r="H116" s="266"/>
    </row>
    <row r="117" spans="1:8" ht="48">
      <c r="A117" s="119">
        <f t="shared" si="8"/>
        <v>102</v>
      </c>
      <c r="B117" s="5" t="s">
        <v>1111</v>
      </c>
      <c r="C117" s="5" t="s">
        <v>1112</v>
      </c>
      <c r="D117" s="45" t="s">
        <v>1159</v>
      </c>
      <c r="E117" s="46" t="s">
        <v>48</v>
      </c>
      <c r="F117" s="46">
        <v>179.26</v>
      </c>
      <c r="G117" s="265"/>
      <c r="H117" s="266"/>
    </row>
    <row r="118" spans="1:8" ht="48">
      <c r="A118" s="119">
        <f t="shared" si="8"/>
        <v>103</v>
      </c>
      <c r="B118" s="5" t="s">
        <v>1111</v>
      </c>
      <c r="C118" s="5" t="s">
        <v>1112</v>
      </c>
      <c r="D118" s="45" t="s">
        <v>1160</v>
      </c>
      <c r="E118" s="46" t="s">
        <v>48</v>
      </c>
      <c r="F118" s="46">
        <v>0.44</v>
      </c>
      <c r="G118" s="265"/>
      <c r="H118" s="266"/>
    </row>
    <row r="119" spans="1:8" ht="36">
      <c r="A119" s="119">
        <f t="shared" si="8"/>
        <v>104</v>
      </c>
      <c r="B119" s="5" t="s">
        <v>1111</v>
      </c>
      <c r="C119" s="5" t="s">
        <v>1112</v>
      </c>
      <c r="D119" s="45" t="s">
        <v>1161</v>
      </c>
      <c r="E119" s="46" t="s">
        <v>48</v>
      </c>
      <c r="F119" s="46">
        <f>(28.49*2+0.4*2+8.78*2)*0.35</f>
        <v>26.368999999999996</v>
      </c>
      <c r="G119" s="265"/>
      <c r="H119" s="266"/>
    </row>
    <row r="120" spans="1:8" ht="24">
      <c r="A120" s="119">
        <f t="shared" si="8"/>
        <v>105</v>
      </c>
      <c r="B120" s="5" t="s">
        <v>1076</v>
      </c>
      <c r="C120" s="5" t="s">
        <v>1077</v>
      </c>
      <c r="D120" s="45" t="s">
        <v>1162</v>
      </c>
      <c r="E120" s="46" t="s">
        <v>48</v>
      </c>
      <c r="F120" s="46">
        <f>0.9*19</f>
        <v>17.100000000000001</v>
      </c>
      <c r="G120" s="265"/>
      <c r="H120" s="266"/>
    </row>
    <row r="121" spans="1:8">
      <c r="A121" s="42">
        <v>14</v>
      </c>
      <c r="B121" s="65"/>
      <c r="C121" s="65"/>
      <c r="D121" s="44" t="s">
        <v>1163</v>
      </c>
      <c r="E121" s="65"/>
      <c r="F121" s="65"/>
      <c r="G121" s="265"/>
      <c r="H121" s="266"/>
    </row>
    <row r="122" spans="1:8" ht="24">
      <c r="A122" s="119">
        <v>106</v>
      </c>
      <c r="B122" s="5" t="s">
        <v>1111</v>
      </c>
      <c r="C122" s="5" t="s">
        <v>1112</v>
      </c>
      <c r="D122" s="45" t="s">
        <v>1164</v>
      </c>
      <c r="E122" s="46" t="s">
        <v>322</v>
      </c>
      <c r="F122" s="46">
        <v>1</v>
      </c>
      <c r="G122" s="265"/>
      <c r="H122" s="266"/>
    </row>
    <row r="123" spans="1:8">
      <c r="A123" s="119">
        <v>107</v>
      </c>
      <c r="B123" s="5" t="s">
        <v>1111</v>
      </c>
      <c r="C123" s="5" t="s">
        <v>1112</v>
      </c>
      <c r="D123" s="45" t="s">
        <v>1165</v>
      </c>
      <c r="E123" s="46" t="s">
        <v>972</v>
      </c>
      <c r="F123" s="46">
        <v>1</v>
      </c>
      <c r="G123" s="265"/>
      <c r="H123" s="266"/>
    </row>
    <row r="124" spans="1:8">
      <c r="A124" s="42">
        <v>15</v>
      </c>
      <c r="B124" s="65"/>
      <c r="C124" s="65"/>
      <c r="D124" s="44" t="s">
        <v>1166</v>
      </c>
      <c r="E124" s="65"/>
      <c r="F124" s="65"/>
      <c r="G124" s="265"/>
      <c r="H124" s="266"/>
    </row>
    <row r="125" spans="1:8">
      <c r="A125" s="119">
        <v>108</v>
      </c>
      <c r="B125" s="5" t="s">
        <v>45</v>
      </c>
      <c r="C125" s="5" t="s">
        <v>50</v>
      </c>
      <c r="D125" s="45" t="s">
        <v>1167</v>
      </c>
      <c r="E125" s="46" t="s">
        <v>52</v>
      </c>
      <c r="F125" s="46">
        <f>(4*2)*0.6*0.45</f>
        <v>2.16</v>
      </c>
      <c r="G125" s="265"/>
      <c r="H125" s="266"/>
    </row>
    <row r="126" spans="1:8">
      <c r="A126" s="119">
        <f>A125+1</f>
        <v>109</v>
      </c>
      <c r="B126" s="5" t="s">
        <v>1051</v>
      </c>
      <c r="C126" s="5" t="s">
        <v>1037</v>
      </c>
      <c r="D126" s="45" t="s">
        <v>128</v>
      </c>
      <c r="E126" s="46" t="s">
        <v>52</v>
      </c>
      <c r="F126" s="46">
        <f>(4*2)*0.6*0.3</f>
        <v>1.44</v>
      </c>
      <c r="G126" s="265"/>
      <c r="H126" s="266"/>
    </row>
    <row r="127" spans="1:8" ht="24">
      <c r="A127" s="119">
        <f t="shared" ref="A127:A129" si="9">A126+1</f>
        <v>110</v>
      </c>
      <c r="B127" s="5" t="s">
        <v>1051</v>
      </c>
      <c r="C127" s="5" t="s">
        <v>1037</v>
      </c>
      <c r="D127" s="45" t="s">
        <v>1168</v>
      </c>
      <c r="E127" s="46" t="s">
        <v>75</v>
      </c>
      <c r="F127" s="46">
        <f>(4*2)</f>
        <v>8</v>
      </c>
      <c r="G127" s="265"/>
      <c r="H127" s="266"/>
    </row>
    <row r="128" spans="1:8" ht="24">
      <c r="A128" s="119">
        <f t="shared" si="9"/>
        <v>111</v>
      </c>
      <c r="B128" s="5" t="s">
        <v>45</v>
      </c>
      <c r="C128" s="5" t="s">
        <v>131</v>
      </c>
      <c r="D128" s="45" t="s">
        <v>1169</v>
      </c>
      <c r="E128" s="46" t="s">
        <v>48</v>
      </c>
      <c r="F128" s="46">
        <f>4*3.5*2</f>
        <v>28</v>
      </c>
      <c r="G128" s="265"/>
      <c r="H128" s="266"/>
    </row>
    <row r="129" spans="1:8" ht="24">
      <c r="A129" s="119">
        <f t="shared" si="9"/>
        <v>112</v>
      </c>
      <c r="B129" s="5" t="s">
        <v>1051</v>
      </c>
      <c r="C129" s="5" t="s">
        <v>1037</v>
      </c>
      <c r="D129" s="45" t="s">
        <v>1170</v>
      </c>
      <c r="E129" s="46" t="s">
        <v>48</v>
      </c>
      <c r="F129" s="46">
        <f>F128</f>
        <v>28</v>
      </c>
      <c r="G129" s="265"/>
      <c r="H129" s="266"/>
    </row>
    <row r="130" spans="1:8">
      <c r="A130" s="47">
        <v>16</v>
      </c>
      <c r="B130" s="48"/>
      <c r="C130" s="48"/>
      <c r="D130" s="44" t="s">
        <v>1171</v>
      </c>
      <c r="E130" s="48"/>
      <c r="F130" s="48"/>
      <c r="G130" s="245"/>
      <c r="H130" s="288"/>
    </row>
    <row r="131" spans="1:8" ht="24">
      <c r="A131" s="119">
        <v>113</v>
      </c>
      <c r="B131" s="5" t="s">
        <v>1172</v>
      </c>
      <c r="C131" s="5" t="s">
        <v>1173</v>
      </c>
      <c r="D131" s="45" t="s">
        <v>1174</v>
      </c>
      <c r="E131" s="46" t="s">
        <v>75</v>
      </c>
      <c r="F131" s="46">
        <v>6</v>
      </c>
      <c r="G131" s="265"/>
      <c r="H131" s="266"/>
    </row>
    <row r="132" spans="1:8" ht="24">
      <c r="A132" s="119">
        <f>A131+1</f>
        <v>114</v>
      </c>
      <c r="B132" s="5" t="s">
        <v>1172</v>
      </c>
      <c r="C132" s="5" t="s">
        <v>1173</v>
      </c>
      <c r="D132" s="45" t="s">
        <v>1175</v>
      </c>
      <c r="E132" s="46" t="s">
        <v>75</v>
      </c>
      <c r="F132" s="46">
        <v>6</v>
      </c>
      <c r="G132" s="265"/>
      <c r="H132" s="266"/>
    </row>
    <row r="133" spans="1:8" ht="24">
      <c r="A133" s="119">
        <f t="shared" ref="A133:A164" si="10">A132+1</f>
        <v>115</v>
      </c>
      <c r="B133" s="5" t="s">
        <v>1172</v>
      </c>
      <c r="C133" s="5" t="s">
        <v>1173</v>
      </c>
      <c r="D133" s="45" t="s">
        <v>1176</v>
      </c>
      <c r="E133" s="46" t="s">
        <v>75</v>
      </c>
      <c r="F133" s="46">
        <v>12</v>
      </c>
      <c r="G133" s="265"/>
      <c r="H133" s="266"/>
    </row>
    <row r="134" spans="1:8" ht="24">
      <c r="A134" s="119">
        <f t="shared" si="10"/>
        <v>116</v>
      </c>
      <c r="B134" s="5" t="s">
        <v>1172</v>
      </c>
      <c r="C134" s="5" t="s">
        <v>1173</v>
      </c>
      <c r="D134" s="45" t="s">
        <v>1177</v>
      </c>
      <c r="E134" s="46" t="s">
        <v>75</v>
      </c>
      <c r="F134" s="46">
        <v>6</v>
      </c>
      <c r="G134" s="265"/>
      <c r="H134" s="266"/>
    </row>
    <row r="135" spans="1:8">
      <c r="A135" s="119">
        <f t="shared" si="10"/>
        <v>117</v>
      </c>
      <c r="B135" s="5" t="s">
        <v>1172</v>
      </c>
      <c r="C135" s="5" t="s">
        <v>1173</v>
      </c>
      <c r="D135" s="45" t="s">
        <v>1178</v>
      </c>
      <c r="E135" s="46" t="s">
        <v>75</v>
      </c>
      <c r="F135" s="46">
        <v>18</v>
      </c>
      <c r="G135" s="265"/>
      <c r="H135" s="266"/>
    </row>
    <row r="136" spans="1:8">
      <c r="A136" s="119">
        <f t="shared" si="10"/>
        <v>118</v>
      </c>
      <c r="B136" s="5" t="s">
        <v>1172</v>
      </c>
      <c r="C136" s="5" t="s">
        <v>1173</v>
      </c>
      <c r="D136" s="45" t="s">
        <v>1179</v>
      </c>
      <c r="E136" s="46" t="s">
        <v>75</v>
      </c>
      <c r="F136" s="46">
        <v>15</v>
      </c>
      <c r="G136" s="265"/>
      <c r="H136" s="266"/>
    </row>
    <row r="137" spans="1:8">
      <c r="A137" s="119">
        <f t="shared" si="10"/>
        <v>119</v>
      </c>
      <c r="B137" s="5" t="s">
        <v>1172</v>
      </c>
      <c r="C137" s="5" t="s">
        <v>1173</v>
      </c>
      <c r="D137" s="45" t="s">
        <v>1180</v>
      </c>
      <c r="E137" s="46" t="s">
        <v>75</v>
      </c>
      <c r="F137" s="46">
        <v>12</v>
      </c>
      <c r="G137" s="265"/>
      <c r="H137" s="266"/>
    </row>
    <row r="138" spans="1:8">
      <c r="A138" s="119">
        <f t="shared" si="10"/>
        <v>120</v>
      </c>
      <c r="B138" s="5" t="s">
        <v>1172</v>
      </c>
      <c r="C138" s="5" t="s">
        <v>1173</v>
      </c>
      <c r="D138" s="45" t="s">
        <v>1181</v>
      </c>
      <c r="E138" s="46" t="s">
        <v>75</v>
      </c>
      <c r="F138" s="46">
        <v>10</v>
      </c>
      <c r="G138" s="265"/>
      <c r="H138" s="266"/>
    </row>
    <row r="139" spans="1:8" ht="24">
      <c r="A139" s="119">
        <f t="shared" si="10"/>
        <v>121</v>
      </c>
      <c r="B139" s="5" t="s">
        <v>1172</v>
      </c>
      <c r="C139" s="5" t="s">
        <v>1173</v>
      </c>
      <c r="D139" s="45" t="s">
        <v>1182</v>
      </c>
      <c r="E139" s="46" t="s">
        <v>75</v>
      </c>
      <c r="F139" s="46">
        <v>2</v>
      </c>
      <c r="G139" s="265"/>
      <c r="H139" s="266"/>
    </row>
    <row r="140" spans="1:8" ht="24">
      <c r="A140" s="119">
        <f t="shared" si="10"/>
        <v>122</v>
      </c>
      <c r="B140" s="5" t="s">
        <v>1172</v>
      </c>
      <c r="C140" s="5" t="s">
        <v>1173</v>
      </c>
      <c r="D140" s="45" t="s">
        <v>1183</v>
      </c>
      <c r="E140" s="46" t="s">
        <v>75</v>
      </c>
      <c r="F140" s="46">
        <v>6</v>
      </c>
      <c r="G140" s="265"/>
      <c r="H140" s="266"/>
    </row>
    <row r="141" spans="1:8" ht="24">
      <c r="A141" s="119">
        <f t="shared" si="10"/>
        <v>123</v>
      </c>
      <c r="B141" s="5" t="s">
        <v>1172</v>
      </c>
      <c r="C141" s="5" t="s">
        <v>1173</v>
      </c>
      <c r="D141" s="45" t="s">
        <v>1184</v>
      </c>
      <c r="E141" s="46" t="s">
        <v>75</v>
      </c>
      <c r="F141" s="46">
        <v>2</v>
      </c>
      <c r="G141" s="265"/>
      <c r="H141" s="266"/>
    </row>
    <row r="142" spans="1:8" ht="36">
      <c r="A142" s="119">
        <f t="shared" si="10"/>
        <v>124</v>
      </c>
      <c r="B142" s="5" t="s">
        <v>1172</v>
      </c>
      <c r="C142" s="5" t="s">
        <v>1173</v>
      </c>
      <c r="D142" s="45" t="s">
        <v>1185</v>
      </c>
      <c r="E142" s="46" t="s">
        <v>275</v>
      </c>
      <c r="F142" s="46">
        <v>17</v>
      </c>
      <c r="G142" s="265"/>
      <c r="H142" s="266"/>
    </row>
    <row r="143" spans="1:8" ht="24">
      <c r="A143" s="119">
        <f t="shared" si="10"/>
        <v>125</v>
      </c>
      <c r="B143" s="5" t="s">
        <v>1172</v>
      </c>
      <c r="C143" s="5" t="s">
        <v>1173</v>
      </c>
      <c r="D143" s="45" t="s">
        <v>1186</v>
      </c>
      <c r="E143" s="46" t="s">
        <v>275</v>
      </c>
      <c r="F143" s="46">
        <v>6</v>
      </c>
      <c r="G143" s="265"/>
      <c r="H143" s="266"/>
    </row>
    <row r="144" spans="1:8" ht="24">
      <c r="A144" s="119">
        <f t="shared" si="10"/>
        <v>126</v>
      </c>
      <c r="B144" s="5" t="s">
        <v>1172</v>
      </c>
      <c r="C144" s="5" t="s">
        <v>1173</v>
      </c>
      <c r="D144" s="45" t="s">
        <v>1187</v>
      </c>
      <c r="E144" s="46" t="s">
        <v>275</v>
      </c>
      <c r="F144" s="46">
        <v>4</v>
      </c>
      <c r="G144" s="265"/>
      <c r="H144" s="266"/>
    </row>
    <row r="145" spans="1:8" ht="24">
      <c r="A145" s="119">
        <f t="shared" si="10"/>
        <v>127</v>
      </c>
      <c r="B145" s="5" t="s">
        <v>1172</v>
      </c>
      <c r="C145" s="5" t="s">
        <v>1173</v>
      </c>
      <c r="D145" s="45" t="s">
        <v>1188</v>
      </c>
      <c r="E145" s="46" t="s">
        <v>275</v>
      </c>
      <c r="F145" s="46">
        <v>2</v>
      </c>
      <c r="G145" s="265"/>
      <c r="H145" s="266"/>
    </row>
    <row r="146" spans="1:8" ht="24">
      <c r="A146" s="119">
        <f t="shared" si="10"/>
        <v>128</v>
      </c>
      <c r="B146" s="5" t="s">
        <v>1172</v>
      </c>
      <c r="C146" s="5" t="s">
        <v>1173</v>
      </c>
      <c r="D146" s="45" t="s">
        <v>1189</v>
      </c>
      <c r="E146" s="46" t="s">
        <v>275</v>
      </c>
      <c r="F146" s="46">
        <v>2</v>
      </c>
      <c r="G146" s="265"/>
      <c r="H146" s="266"/>
    </row>
    <row r="147" spans="1:8" ht="24">
      <c r="A147" s="119">
        <f t="shared" si="10"/>
        <v>129</v>
      </c>
      <c r="B147" s="5" t="s">
        <v>1172</v>
      </c>
      <c r="C147" s="5" t="s">
        <v>1173</v>
      </c>
      <c r="D147" s="45" t="s">
        <v>1190</v>
      </c>
      <c r="E147" s="46" t="s">
        <v>275</v>
      </c>
      <c r="F147" s="46">
        <v>1</v>
      </c>
      <c r="G147" s="265"/>
      <c r="H147" s="266"/>
    </row>
    <row r="148" spans="1:8">
      <c r="A148" s="119">
        <f t="shared" si="10"/>
        <v>130</v>
      </c>
      <c r="B148" s="5" t="s">
        <v>1172</v>
      </c>
      <c r="C148" s="5" t="s">
        <v>1173</v>
      </c>
      <c r="D148" s="45" t="s">
        <v>1191</v>
      </c>
      <c r="E148" s="46" t="s">
        <v>275</v>
      </c>
      <c r="F148" s="46">
        <v>2</v>
      </c>
      <c r="G148" s="265"/>
      <c r="H148" s="266"/>
    </row>
    <row r="149" spans="1:8">
      <c r="A149" s="119">
        <f t="shared" si="10"/>
        <v>131</v>
      </c>
      <c r="B149" s="5" t="s">
        <v>1172</v>
      </c>
      <c r="C149" s="5" t="s">
        <v>1173</v>
      </c>
      <c r="D149" s="45" t="s">
        <v>1192</v>
      </c>
      <c r="E149" s="46" t="s">
        <v>275</v>
      </c>
      <c r="F149" s="46">
        <v>2</v>
      </c>
      <c r="G149" s="265"/>
      <c r="H149" s="266"/>
    </row>
    <row r="150" spans="1:8" ht="24">
      <c r="A150" s="119">
        <f t="shared" si="10"/>
        <v>132</v>
      </c>
      <c r="B150" s="5" t="s">
        <v>1172</v>
      </c>
      <c r="C150" s="5" t="s">
        <v>1173</v>
      </c>
      <c r="D150" s="45" t="s">
        <v>1193</v>
      </c>
      <c r="E150" s="46" t="s">
        <v>275</v>
      </c>
      <c r="F150" s="46">
        <v>15</v>
      </c>
      <c r="G150" s="265"/>
      <c r="H150" s="266"/>
    </row>
    <row r="151" spans="1:8">
      <c r="A151" s="119">
        <f t="shared" si="10"/>
        <v>133</v>
      </c>
      <c r="B151" s="5" t="s">
        <v>1172</v>
      </c>
      <c r="C151" s="5" t="s">
        <v>1173</v>
      </c>
      <c r="D151" s="45" t="s">
        <v>1194</v>
      </c>
      <c r="E151" s="46" t="s">
        <v>972</v>
      </c>
      <c r="F151" s="46">
        <v>1</v>
      </c>
      <c r="G151" s="265"/>
      <c r="H151" s="266"/>
    </row>
    <row r="152" spans="1:8">
      <c r="A152" s="119">
        <f t="shared" si="10"/>
        <v>134</v>
      </c>
      <c r="B152" s="5" t="s">
        <v>1172</v>
      </c>
      <c r="C152" s="5" t="s">
        <v>1173</v>
      </c>
      <c r="D152" s="45" t="s">
        <v>1195</v>
      </c>
      <c r="E152" s="46" t="s">
        <v>972</v>
      </c>
      <c r="F152" s="46">
        <v>3</v>
      </c>
      <c r="G152" s="265"/>
      <c r="H152" s="266"/>
    </row>
    <row r="153" spans="1:8">
      <c r="A153" s="119">
        <f t="shared" si="10"/>
        <v>135</v>
      </c>
      <c r="B153" s="5" t="s">
        <v>1172</v>
      </c>
      <c r="C153" s="5" t="s">
        <v>1173</v>
      </c>
      <c r="D153" s="45" t="s">
        <v>1196</v>
      </c>
      <c r="E153" s="46" t="s">
        <v>275</v>
      </c>
      <c r="F153" s="46">
        <v>3</v>
      </c>
      <c r="G153" s="265"/>
      <c r="H153" s="266"/>
    </row>
    <row r="154" spans="1:8" ht="24">
      <c r="A154" s="119">
        <f t="shared" si="10"/>
        <v>136</v>
      </c>
      <c r="B154" s="5" t="s">
        <v>1172</v>
      </c>
      <c r="C154" s="5" t="s">
        <v>1173</v>
      </c>
      <c r="D154" s="45" t="s">
        <v>1197</v>
      </c>
      <c r="E154" s="46" t="s">
        <v>275</v>
      </c>
      <c r="F154" s="46">
        <v>1</v>
      </c>
      <c r="G154" s="265"/>
      <c r="H154" s="266"/>
    </row>
    <row r="155" spans="1:8">
      <c r="A155" s="119">
        <f t="shared" si="10"/>
        <v>137</v>
      </c>
      <c r="B155" s="5" t="s">
        <v>1172</v>
      </c>
      <c r="C155" s="5" t="s">
        <v>1173</v>
      </c>
      <c r="D155" s="45" t="s">
        <v>1198</v>
      </c>
      <c r="E155" s="46" t="s">
        <v>275</v>
      </c>
      <c r="F155" s="46">
        <v>2</v>
      </c>
      <c r="G155" s="265"/>
      <c r="H155" s="266"/>
    </row>
    <row r="156" spans="1:8">
      <c r="A156" s="119">
        <f t="shared" si="10"/>
        <v>138</v>
      </c>
      <c r="B156" s="5" t="s">
        <v>1172</v>
      </c>
      <c r="C156" s="5" t="s">
        <v>1173</v>
      </c>
      <c r="D156" s="45" t="s">
        <v>1199</v>
      </c>
      <c r="E156" s="46" t="s">
        <v>275</v>
      </c>
      <c r="F156" s="46">
        <v>1</v>
      </c>
      <c r="G156" s="265"/>
      <c r="H156" s="266"/>
    </row>
    <row r="157" spans="1:8">
      <c r="A157" s="119">
        <f t="shared" si="10"/>
        <v>139</v>
      </c>
      <c r="B157" s="5" t="s">
        <v>1172</v>
      </c>
      <c r="C157" s="5" t="s">
        <v>1173</v>
      </c>
      <c r="D157" s="45" t="s">
        <v>1200</v>
      </c>
      <c r="E157" s="46" t="s">
        <v>75</v>
      </c>
      <c r="F157" s="46">
        <v>95</v>
      </c>
      <c r="G157" s="265"/>
      <c r="H157" s="266"/>
    </row>
    <row r="158" spans="1:8">
      <c r="A158" s="119">
        <f t="shared" si="10"/>
        <v>140</v>
      </c>
      <c r="B158" s="5" t="s">
        <v>1172</v>
      </c>
      <c r="C158" s="5" t="s">
        <v>1173</v>
      </c>
      <c r="D158" s="45" t="s">
        <v>1201</v>
      </c>
      <c r="E158" s="46" t="s">
        <v>75</v>
      </c>
      <c r="F158" s="46">
        <v>85</v>
      </c>
      <c r="G158" s="265"/>
      <c r="H158" s="266"/>
    </row>
    <row r="159" spans="1:8">
      <c r="A159" s="119">
        <f t="shared" si="10"/>
        <v>141</v>
      </c>
      <c r="B159" s="5" t="s">
        <v>1172</v>
      </c>
      <c r="C159" s="5" t="s">
        <v>1173</v>
      </c>
      <c r="D159" s="45" t="s">
        <v>1202</v>
      </c>
      <c r="E159" s="46" t="s">
        <v>75</v>
      </c>
      <c r="F159" s="46">
        <v>10</v>
      </c>
      <c r="G159" s="265"/>
      <c r="H159" s="266"/>
    </row>
    <row r="160" spans="1:8" ht="24">
      <c r="A160" s="119">
        <f t="shared" si="10"/>
        <v>142</v>
      </c>
      <c r="B160" s="5" t="s">
        <v>1172</v>
      </c>
      <c r="C160" s="5" t="s">
        <v>1173</v>
      </c>
      <c r="D160" s="45" t="s">
        <v>1203</v>
      </c>
      <c r="E160" s="46" t="s">
        <v>1204</v>
      </c>
      <c r="F160" s="46">
        <v>1</v>
      </c>
      <c r="G160" s="265"/>
      <c r="H160" s="266"/>
    </row>
    <row r="161" spans="1:8" ht="24">
      <c r="A161" s="119">
        <f t="shared" si="10"/>
        <v>143</v>
      </c>
      <c r="B161" s="5" t="s">
        <v>1172</v>
      </c>
      <c r="C161" s="5" t="s">
        <v>1173</v>
      </c>
      <c r="D161" s="45" t="s">
        <v>1205</v>
      </c>
      <c r="E161" s="46" t="s">
        <v>75</v>
      </c>
      <c r="F161" s="46">
        <v>26</v>
      </c>
      <c r="G161" s="265"/>
      <c r="H161" s="266"/>
    </row>
    <row r="162" spans="1:8" ht="24">
      <c r="A162" s="119">
        <f t="shared" si="10"/>
        <v>144</v>
      </c>
      <c r="B162" s="5" t="s">
        <v>1172</v>
      </c>
      <c r="C162" s="5" t="s">
        <v>1173</v>
      </c>
      <c r="D162" s="45" t="s">
        <v>1206</v>
      </c>
      <c r="E162" s="46" t="s">
        <v>75</v>
      </c>
      <c r="F162" s="46">
        <v>27</v>
      </c>
      <c r="G162" s="265"/>
      <c r="H162" s="266"/>
    </row>
    <row r="163" spans="1:8" ht="24">
      <c r="A163" s="119">
        <f t="shared" si="10"/>
        <v>145</v>
      </c>
      <c r="B163" s="5" t="s">
        <v>1172</v>
      </c>
      <c r="C163" s="5" t="s">
        <v>1173</v>
      </c>
      <c r="D163" s="45" t="s">
        <v>1207</v>
      </c>
      <c r="E163" s="46" t="s">
        <v>75</v>
      </c>
      <c r="F163" s="46">
        <v>26</v>
      </c>
      <c r="G163" s="265"/>
      <c r="H163" s="266"/>
    </row>
    <row r="164" spans="1:8" ht="24">
      <c r="A164" s="119">
        <f t="shared" si="10"/>
        <v>146</v>
      </c>
      <c r="B164" s="5" t="s">
        <v>1172</v>
      </c>
      <c r="C164" s="5" t="s">
        <v>1173</v>
      </c>
      <c r="D164" s="45" t="s">
        <v>1208</v>
      </c>
      <c r="E164" s="46" t="s">
        <v>75</v>
      </c>
      <c r="F164" s="46">
        <v>16</v>
      </c>
      <c r="G164" s="265"/>
      <c r="H164" s="266"/>
    </row>
    <row r="165" spans="1:8">
      <c r="A165" s="47">
        <v>17</v>
      </c>
      <c r="B165" s="48"/>
      <c r="C165" s="48"/>
      <c r="D165" s="44" t="s">
        <v>1209</v>
      </c>
      <c r="E165" s="48"/>
      <c r="F165" s="48"/>
      <c r="G165" s="245"/>
      <c r="H165" s="288"/>
    </row>
    <row r="166" spans="1:8" ht="24">
      <c r="A166" s="119">
        <v>147</v>
      </c>
      <c r="B166" s="5" t="s">
        <v>45</v>
      </c>
      <c r="C166" s="5" t="s">
        <v>50</v>
      </c>
      <c r="D166" s="45" t="s">
        <v>1210</v>
      </c>
      <c r="E166" s="46" t="s">
        <v>52</v>
      </c>
      <c r="F166" s="46">
        <v>7.6</v>
      </c>
      <c r="G166" s="265"/>
      <c r="H166" s="266"/>
    </row>
    <row r="167" spans="1:8">
      <c r="A167" s="119">
        <f>A166+1</f>
        <v>148</v>
      </c>
      <c r="B167" s="5" t="s">
        <v>45</v>
      </c>
      <c r="C167" s="5" t="s">
        <v>131</v>
      </c>
      <c r="D167" s="45" t="s">
        <v>1211</v>
      </c>
      <c r="E167" s="46" t="s">
        <v>48</v>
      </c>
      <c r="F167" s="46">
        <v>15.2</v>
      </c>
      <c r="G167" s="265"/>
      <c r="H167" s="266"/>
    </row>
    <row r="168" spans="1:8">
      <c r="A168" s="119">
        <f t="shared" ref="A168:A184" si="11">A167+1</f>
        <v>149</v>
      </c>
      <c r="B168" s="5" t="s">
        <v>45</v>
      </c>
      <c r="C168" s="5" t="s">
        <v>131</v>
      </c>
      <c r="D168" s="45" t="s">
        <v>1212</v>
      </c>
      <c r="E168" s="46" t="s">
        <v>48</v>
      </c>
      <c r="F168" s="46">
        <v>15.2</v>
      </c>
      <c r="G168" s="265"/>
      <c r="H168" s="266"/>
    </row>
    <row r="169" spans="1:8" ht="24">
      <c r="A169" s="119">
        <f t="shared" si="11"/>
        <v>150</v>
      </c>
      <c r="B169" s="5" t="s">
        <v>45</v>
      </c>
      <c r="C169" s="5" t="s">
        <v>50</v>
      </c>
      <c r="D169" s="45" t="s">
        <v>1213</v>
      </c>
      <c r="E169" s="46" t="s">
        <v>52</v>
      </c>
      <c r="F169" s="46">
        <v>3.04</v>
      </c>
      <c r="G169" s="265"/>
      <c r="H169" s="266"/>
    </row>
    <row r="170" spans="1:8">
      <c r="A170" s="119">
        <f t="shared" si="11"/>
        <v>151</v>
      </c>
      <c r="B170" s="5" t="s">
        <v>45</v>
      </c>
      <c r="C170" s="5" t="s">
        <v>50</v>
      </c>
      <c r="D170" s="45" t="s">
        <v>1214</v>
      </c>
      <c r="E170" s="46" t="s">
        <v>52</v>
      </c>
      <c r="F170" s="46">
        <v>4.5599999999999996</v>
      </c>
      <c r="G170" s="265"/>
      <c r="H170" s="266"/>
    </row>
    <row r="171" spans="1:8" ht="24">
      <c r="A171" s="119">
        <f t="shared" si="11"/>
        <v>152</v>
      </c>
      <c r="B171" s="5" t="s">
        <v>1172</v>
      </c>
      <c r="C171" s="5" t="s">
        <v>1173</v>
      </c>
      <c r="D171" s="45" t="s">
        <v>1215</v>
      </c>
      <c r="E171" s="46" t="s">
        <v>75</v>
      </c>
      <c r="F171" s="46">
        <v>6</v>
      </c>
      <c r="G171" s="265"/>
      <c r="H171" s="266"/>
    </row>
    <row r="172" spans="1:8" ht="24">
      <c r="A172" s="119">
        <f t="shared" si="11"/>
        <v>153</v>
      </c>
      <c r="B172" s="5" t="s">
        <v>1172</v>
      </c>
      <c r="C172" s="5" t="s">
        <v>1173</v>
      </c>
      <c r="D172" s="45" t="s">
        <v>1216</v>
      </c>
      <c r="E172" s="46" t="s">
        <v>75</v>
      </c>
      <c r="F172" s="46">
        <v>10</v>
      </c>
      <c r="G172" s="265"/>
      <c r="H172" s="266"/>
    </row>
    <row r="173" spans="1:8" ht="24">
      <c r="A173" s="119">
        <f t="shared" si="11"/>
        <v>154</v>
      </c>
      <c r="B173" s="5" t="s">
        <v>1172</v>
      </c>
      <c r="C173" s="5" t="s">
        <v>1173</v>
      </c>
      <c r="D173" s="45" t="s">
        <v>1217</v>
      </c>
      <c r="E173" s="46" t="s">
        <v>75</v>
      </c>
      <c r="F173" s="46">
        <v>3</v>
      </c>
      <c r="G173" s="265"/>
      <c r="H173" s="266"/>
    </row>
    <row r="174" spans="1:8" ht="24">
      <c r="A174" s="119">
        <f t="shared" si="11"/>
        <v>155</v>
      </c>
      <c r="B174" s="5" t="s">
        <v>1172</v>
      </c>
      <c r="C174" s="5" t="s">
        <v>1173</v>
      </c>
      <c r="D174" s="45" t="s">
        <v>1218</v>
      </c>
      <c r="E174" s="46" t="s">
        <v>52</v>
      </c>
      <c r="F174" s="46">
        <v>3.04</v>
      </c>
      <c r="G174" s="265"/>
      <c r="H174" s="266"/>
    </row>
    <row r="175" spans="1:8" ht="24">
      <c r="A175" s="119">
        <f t="shared" si="11"/>
        <v>156</v>
      </c>
      <c r="B175" s="5" t="s">
        <v>1172</v>
      </c>
      <c r="C175" s="5" t="s">
        <v>1173</v>
      </c>
      <c r="D175" s="45" t="s">
        <v>1219</v>
      </c>
      <c r="E175" s="46" t="s">
        <v>75</v>
      </c>
      <c r="F175" s="46">
        <v>20</v>
      </c>
      <c r="G175" s="265"/>
      <c r="H175" s="266"/>
    </row>
    <row r="176" spans="1:8" ht="24">
      <c r="A176" s="119">
        <f t="shared" si="11"/>
        <v>157</v>
      </c>
      <c r="B176" s="5" t="s">
        <v>1172</v>
      </c>
      <c r="C176" s="5" t="s">
        <v>1173</v>
      </c>
      <c r="D176" s="45" t="s">
        <v>1220</v>
      </c>
      <c r="E176" s="46" t="s">
        <v>75</v>
      </c>
      <c r="F176" s="46">
        <v>9</v>
      </c>
      <c r="G176" s="265"/>
      <c r="H176" s="266"/>
    </row>
    <row r="177" spans="1:8" ht="24">
      <c r="A177" s="119">
        <f t="shared" si="11"/>
        <v>158</v>
      </c>
      <c r="B177" s="5" t="s">
        <v>1172</v>
      </c>
      <c r="C177" s="5" t="s">
        <v>1173</v>
      </c>
      <c r="D177" s="45" t="s">
        <v>1221</v>
      </c>
      <c r="E177" s="46" t="s">
        <v>75</v>
      </c>
      <c r="F177" s="46">
        <v>16</v>
      </c>
      <c r="G177" s="265"/>
      <c r="H177" s="266"/>
    </row>
    <row r="178" spans="1:8">
      <c r="A178" s="119">
        <f t="shared" si="11"/>
        <v>159</v>
      </c>
      <c r="B178" s="5" t="s">
        <v>1172</v>
      </c>
      <c r="C178" s="5" t="s">
        <v>1173</v>
      </c>
      <c r="D178" s="45" t="s">
        <v>1222</v>
      </c>
      <c r="E178" s="46" t="s">
        <v>275</v>
      </c>
      <c r="F178" s="46">
        <v>2</v>
      </c>
      <c r="G178" s="265"/>
      <c r="H178" s="266"/>
    </row>
    <row r="179" spans="1:8">
      <c r="A179" s="119">
        <f t="shared" si="11"/>
        <v>160</v>
      </c>
      <c r="B179" s="5" t="s">
        <v>1172</v>
      </c>
      <c r="C179" s="5" t="s">
        <v>1173</v>
      </c>
      <c r="D179" s="45" t="s">
        <v>1223</v>
      </c>
      <c r="E179" s="46" t="s">
        <v>275</v>
      </c>
      <c r="F179" s="46">
        <v>3</v>
      </c>
      <c r="G179" s="265"/>
      <c r="H179" s="266"/>
    </row>
    <row r="180" spans="1:8">
      <c r="A180" s="119">
        <f t="shared" si="11"/>
        <v>161</v>
      </c>
      <c r="B180" s="5" t="s">
        <v>1172</v>
      </c>
      <c r="C180" s="5" t="s">
        <v>1173</v>
      </c>
      <c r="D180" s="45" t="s">
        <v>1224</v>
      </c>
      <c r="E180" s="46" t="s">
        <v>275</v>
      </c>
      <c r="F180" s="46">
        <v>3</v>
      </c>
      <c r="G180" s="265"/>
      <c r="H180" s="266"/>
    </row>
    <row r="181" spans="1:8">
      <c r="A181" s="119">
        <f t="shared" si="11"/>
        <v>162</v>
      </c>
      <c r="B181" s="5" t="s">
        <v>1172</v>
      </c>
      <c r="C181" s="5" t="s">
        <v>1173</v>
      </c>
      <c r="D181" s="45" t="s">
        <v>1225</v>
      </c>
      <c r="E181" s="46" t="s">
        <v>275</v>
      </c>
      <c r="F181" s="46">
        <v>2</v>
      </c>
      <c r="G181" s="265"/>
      <c r="H181" s="266"/>
    </row>
    <row r="182" spans="1:8">
      <c r="A182" s="119">
        <f t="shared" si="11"/>
        <v>163</v>
      </c>
      <c r="B182" s="5" t="s">
        <v>1172</v>
      </c>
      <c r="C182" s="5" t="s">
        <v>1173</v>
      </c>
      <c r="D182" s="45" t="s">
        <v>1226</v>
      </c>
      <c r="E182" s="46" t="s">
        <v>275</v>
      </c>
      <c r="F182" s="46">
        <v>1</v>
      </c>
      <c r="G182" s="265"/>
      <c r="H182" s="266"/>
    </row>
    <row r="183" spans="1:8">
      <c r="A183" s="119">
        <f t="shared" si="11"/>
        <v>164</v>
      </c>
      <c r="B183" s="5" t="s">
        <v>1172</v>
      </c>
      <c r="C183" s="5" t="s">
        <v>1173</v>
      </c>
      <c r="D183" s="45" t="s">
        <v>1227</v>
      </c>
      <c r="E183" s="46" t="s">
        <v>275</v>
      </c>
      <c r="F183" s="46">
        <v>1</v>
      </c>
      <c r="G183" s="265"/>
      <c r="H183" s="266"/>
    </row>
    <row r="184" spans="1:8" ht="24">
      <c r="A184" s="119">
        <f t="shared" si="11"/>
        <v>165</v>
      </c>
      <c r="B184" s="5" t="s">
        <v>1172</v>
      </c>
      <c r="C184" s="5" t="s">
        <v>1173</v>
      </c>
      <c r="D184" s="45" t="s">
        <v>1228</v>
      </c>
      <c r="E184" s="46" t="s">
        <v>275</v>
      </c>
      <c r="F184" s="46">
        <v>1</v>
      </c>
      <c r="G184" s="265"/>
      <c r="H184" s="266"/>
    </row>
    <row r="185" spans="1:8">
      <c r="A185" s="47">
        <v>18</v>
      </c>
      <c r="B185" s="48"/>
      <c r="C185" s="48"/>
      <c r="D185" s="44" t="s">
        <v>1229</v>
      </c>
      <c r="E185" s="48"/>
      <c r="F185" s="48"/>
      <c r="G185" s="245"/>
      <c r="H185" s="288"/>
    </row>
    <row r="186" spans="1:8">
      <c r="A186" s="119">
        <v>169</v>
      </c>
      <c r="B186" s="5" t="s">
        <v>1172</v>
      </c>
      <c r="C186" s="5" t="s">
        <v>1173</v>
      </c>
      <c r="D186" s="45" t="s">
        <v>1230</v>
      </c>
      <c r="E186" s="46" t="s">
        <v>275</v>
      </c>
      <c r="F186" s="46">
        <v>1</v>
      </c>
      <c r="G186" s="265"/>
      <c r="H186" s="266"/>
    </row>
    <row r="187" spans="1:8">
      <c r="A187" s="119">
        <f>A186+1</f>
        <v>170</v>
      </c>
      <c r="B187" s="5" t="s">
        <v>1172</v>
      </c>
      <c r="C187" s="5" t="s">
        <v>1173</v>
      </c>
      <c r="D187" s="45" t="s">
        <v>1231</v>
      </c>
      <c r="E187" s="46" t="s">
        <v>972</v>
      </c>
      <c r="F187" s="46">
        <v>3</v>
      </c>
      <c r="G187" s="265"/>
      <c r="H187" s="266"/>
    </row>
    <row r="188" spans="1:8" ht="24">
      <c r="A188" s="119">
        <f t="shared" ref="A188:A194" si="12">A187+1</f>
        <v>171</v>
      </c>
      <c r="B188" s="5" t="s">
        <v>1172</v>
      </c>
      <c r="C188" s="5" t="s">
        <v>1173</v>
      </c>
      <c r="D188" s="45" t="s">
        <v>1232</v>
      </c>
      <c r="E188" s="46" t="s">
        <v>972</v>
      </c>
      <c r="F188" s="46">
        <v>1</v>
      </c>
      <c r="G188" s="265"/>
      <c r="H188" s="266"/>
    </row>
    <row r="189" spans="1:8">
      <c r="A189" s="119">
        <f t="shared" si="12"/>
        <v>172</v>
      </c>
      <c r="B189" s="5" t="s">
        <v>1172</v>
      </c>
      <c r="C189" s="5" t="s">
        <v>1173</v>
      </c>
      <c r="D189" s="45" t="s">
        <v>1233</v>
      </c>
      <c r="E189" s="46" t="s">
        <v>972</v>
      </c>
      <c r="F189" s="46">
        <v>2</v>
      </c>
      <c r="G189" s="265"/>
      <c r="H189" s="266"/>
    </row>
    <row r="190" spans="1:8">
      <c r="A190" s="119">
        <f t="shared" si="12"/>
        <v>173</v>
      </c>
      <c r="B190" s="5" t="s">
        <v>1172</v>
      </c>
      <c r="C190" s="5" t="s">
        <v>1173</v>
      </c>
      <c r="D190" s="45" t="s">
        <v>1234</v>
      </c>
      <c r="E190" s="46" t="s">
        <v>972</v>
      </c>
      <c r="F190" s="46">
        <v>1</v>
      </c>
      <c r="G190" s="265"/>
      <c r="H190" s="266"/>
    </row>
    <row r="191" spans="1:8">
      <c r="A191" s="119">
        <f t="shared" si="12"/>
        <v>174</v>
      </c>
      <c r="B191" s="5" t="s">
        <v>1172</v>
      </c>
      <c r="C191" s="5" t="s">
        <v>1173</v>
      </c>
      <c r="D191" s="45" t="s">
        <v>1235</v>
      </c>
      <c r="E191" s="46" t="s">
        <v>972</v>
      </c>
      <c r="F191" s="46">
        <v>1</v>
      </c>
      <c r="G191" s="265"/>
      <c r="H191" s="266"/>
    </row>
    <row r="192" spans="1:8">
      <c r="A192" s="119">
        <f t="shared" si="12"/>
        <v>175</v>
      </c>
      <c r="B192" s="5" t="s">
        <v>1172</v>
      </c>
      <c r="C192" s="5" t="s">
        <v>1173</v>
      </c>
      <c r="D192" s="45" t="s">
        <v>1236</v>
      </c>
      <c r="E192" s="46" t="s">
        <v>972</v>
      </c>
      <c r="F192" s="46">
        <v>1</v>
      </c>
      <c r="G192" s="265"/>
      <c r="H192" s="266"/>
    </row>
    <row r="193" spans="1:8">
      <c r="A193" s="119">
        <f t="shared" si="12"/>
        <v>176</v>
      </c>
      <c r="B193" s="5" t="s">
        <v>1172</v>
      </c>
      <c r="C193" s="5" t="s">
        <v>1173</v>
      </c>
      <c r="D193" s="45" t="s">
        <v>1237</v>
      </c>
      <c r="E193" s="46" t="s">
        <v>275</v>
      </c>
      <c r="F193" s="46">
        <v>1</v>
      </c>
      <c r="G193" s="265"/>
      <c r="H193" s="266"/>
    </row>
    <row r="194" spans="1:8">
      <c r="A194" s="119">
        <f t="shared" si="12"/>
        <v>177</v>
      </c>
      <c r="B194" s="5" t="s">
        <v>1172</v>
      </c>
      <c r="C194" s="5" t="s">
        <v>1173</v>
      </c>
      <c r="D194" s="45" t="s">
        <v>1238</v>
      </c>
      <c r="E194" s="46" t="s">
        <v>972</v>
      </c>
      <c r="F194" s="46">
        <v>1</v>
      </c>
      <c r="G194" s="265"/>
      <c r="H194" s="266"/>
    </row>
    <row r="195" spans="1:8" ht="14.4">
      <c r="A195" s="47">
        <v>19</v>
      </c>
      <c r="B195" s="48"/>
      <c r="C195" s="48"/>
      <c r="D195" s="67" t="s">
        <v>1239</v>
      </c>
      <c r="E195" s="48"/>
      <c r="F195" s="48"/>
      <c r="G195" s="245"/>
      <c r="H195" s="288"/>
    </row>
    <row r="196" spans="1:8" ht="36">
      <c r="A196" s="119">
        <v>178</v>
      </c>
      <c r="B196" s="5" t="s">
        <v>1119</v>
      </c>
      <c r="C196" s="5" t="s">
        <v>1240</v>
      </c>
      <c r="D196" s="45" t="s">
        <v>1241</v>
      </c>
      <c r="E196" s="46" t="s">
        <v>275</v>
      </c>
      <c r="F196" s="46">
        <v>1</v>
      </c>
      <c r="G196" s="265"/>
      <c r="H196" s="266"/>
    </row>
    <row r="197" spans="1:8" ht="24">
      <c r="A197" s="119">
        <f>A196+1</f>
        <v>179</v>
      </c>
      <c r="B197" s="5" t="s">
        <v>1119</v>
      </c>
      <c r="C197" s="5" t="s">
        <v>1240</v>
      </c>
      <c r="D197" s="45" t="s">
        <v>1242</v>
      </c>
      <c r="E197" s="46" t="s">
        <v>275</v>
      </c>
      <c r="F197" s="46">
        <v>1</v>
      </c>
      <c r="G197" s="265"/>
      <c r="H197" s="266"/>
    </row>
    <row r="198" spans="1:8" ht="24">
      <c r="A198" s="119">
        <f t="shared" ref="A198:A228" si="13">A197+1</f>
        <v>180</v>
      </c>
      <c r="B198" s="5" t="s">
        <v>1119</v>
      </c>
      <c r="C198" s="5" t="s">
        <v>1240</v>
      </c>
      <c r="D198" s="45" t="s">
        <v>1243</v>
      </c>
      <c r="E198" s="46" t="s">
        <v>275</v>
      </c>
      <c r="F198" s="46">
        <v>1</v>
      </c>
      <c r="G198" s="265"/>
      <c r="H198" s="266"/>
    </row>
    <row r="199" spans="1:8" ht="24">
      <c r="A199" s="119">
        <f t="shared" si="13"/>
        <v>181</v>
      </c>
      <c r="B199" s="5" t="s">
        <v>1119</v>
      </c>
      <c r="C199" s="5" t="s">
        <v>1240</v>
      </c>
      <c r="D199" s="45" t="s">
        <v>1244</v>
      </c>
      <c r="E199" s="46" t="s">
        <v>275</v>
      </c>
      <c r="F199" s="46">
        <v>1</v>
      </c>
      <c r="G199" s="265"/>
      <c r="H199" s="266"/>
    </row>
    <row r="200" spans="1:8" ht="24">
      <c r="A200" s="119">
        <f t="shared" si="13"/>
        <v>182</v>
      </c>
      <c r="B200" s="5" t="s">
        <v>1119</v>
      </c>
      <c r="C200" s="5" t="s">
        <v>1240</v>
      </c>
      <c r="D200" s="45" t="s">
        <v>1245</v>
      </c>
      <c r="E200" s="46" t="s">
        <v>48</v>
      </c>
      <c r="F200" s="46">
        <v>20.16</v>
      </c>
      <c r="G200" s="265"/>
      <c r="H200" s="266"/>
    </row>
    <row r="201" spans="1:8" ht="24">
      <c r="A201" s="119">
        <f t="shared" si="13"/>
        <v>183</v>
      </c>
      <c r="B201" s="5" t="s">
        <v>1119</v>
      </c>
      <c r="C201" s="5" t="s">
        <v>1240</v>
      </c>
      <c r="D201" s="45" t="s">
        <v>1246</v>
      </c>
      <c r="E201" s="46" t="s">
        <v>48</v>
      </c>
      <c r="F201" s="46">
        <v>15.2</v>
      </c>
      <c r="G201" s="265"/>
      <c r="H201" s="266"/>
    </row>
    <row r="202" spans="1:8" ht="24">
      <c r="A202" s="119">
        <f t="shared" si="13"/>
        <v>184</v>
      </c>
      <c r="B202" s="5" t="s">
        <v>1119</v>
      </c>
      <c r="C202" s="5" t="s">
        <v>1240</v>
      </c>
      <c r="D202" s="45" t="s">
        <v>1247</v>
      </c>
      <c r="E202" s="46" t="s">
        <v>48</v>
      </c>
      <c r="F202" s="46">
        <v>5.4</v>
      </c>
      <c r="G202" s="265"/>
      <c r="H202" s="266"/>
    </row>
    <row r="203" spans="1:8" ht="24">
      <c r="A203" s="119">
        <f t="shared" si="13"/>
        <v>185</v>
      </c>
      <c r="B203" s="5" t="s">
        <v>1119</v>
      </c>
      <c r="C203" s="5" t="s">
        <v>1240</v>
      </c>
      <c r="D203" s="45" t="s">
        <v>1248</v>
      </c>
      <c r="E203" s="46" t="s">
        <v>48</v>
      </c>
      <c r="F203" s="46">
        <v>20.52</v>
      </c>
      <c r="G203" s="265"/>
      <c r="H203" s="266"/>
    </row>
    <row r="204" spans="1:8">
      <c r="A204" s="119">
        <f t="shared" si="13"/>
        <v>186</v>
      </c>
      <c r="B204" s="5" t="s">
        <v>1119</v>
      </c>
      <c r="C204" s="5" t="s">
        <v>1240</v>
      </c>
      <c r="D204" s="45" t="s">
        <v>1249</v>
      </c>
      <c r="E204" s="46" t="s">
        <v>972</v>
      </c>
      <c r="F204" s="46">
        <v>4</v>
      </c>
      <c r="G204" s="265"/>
      <c r="H204" s="266"/>
    </row>
    <row r="205" spans="1:8" ht="24">
      <c r="A205" s="119">
        <f t="shared" si="13"/>
        <v>187</v>
      </c>
      <c r="B205" s="5" t="s">
        <v>1119</v>
      </c>
      <c r="C205" s="5" t="s">
        <v>1240</v>
      </c>
      <c r="D205" s="45" t="s">
        <v>1250</v>
      </c>
      <c r="E205" s="46" t="s">
        <v>75</v>
      </c>
      <c r="F205" s="46">
        <v>25</v>
      </c>
      <c r="G205" s="265"/>
      <c r="H205" s="266"/>
    </row>
    <row r="206" spans="1:8" ht="24">
      <c r="A206" s="119">
        <f t="shared" si="13"/>
        <v>188</v>
      </c>
      <c r="B206" s="5" t="s">
        <v>1119</v>
      </c>
      <c r="C206" s="5" t="s">
        <v>1240</v>
      </c>
      <c r="D206" s="45" t="s">
        <v>1251</v>
      </c>
      <c r="E206" s="46" t="s">
        <v>75</v>
      </c>
      <c r="F206" s="46">
        <v>25</v>
      </c>
      <c r="G206" s="265"/>
      <c r="H206" s="266"/>
    </row>
    <row r="207" spans="1:8" ht="24">
      <c r="A207" s="119">
        <f t="shared" si="13"/>
        <v>189</v>
      </c>
      <c r="B207" s="5" t="s">
        <v>1119</v>
      </c>
      <c r="C207" s="5" t="s">
        <v>1240</v>
      </c>
      <c r="D207" s="45" t="s">
        <v>1252</v>
      </c>
      <c r="E207" s="46" t="s">
        <v>75</v>
      </c>
      <c r="F207" s="46">
        <v>15</v>
      </c>
      <c r="G207" s="265"/>
      <c r="H207" s="266"/>
    </row>
    <row r="208" spans="1:8">
      <c r="A208" s="119">
        <f t="shared" si="13"/>
        <v>190</v>
      </c>
      <c r="B208" s="5" t="s">
        <v>1119</v>
      </c>
      <c r="C208" s="5" t="s">
        <v>1240</v>
      </c>
      <c r="D208" s="45" t="s">
        <v>1253</v>
      </c>
      <c r="E208" s="46" t="s">
        <v>275</v>
      </c>
      <c r="F208" s="46">
        <v>1</v>
      </c>
      <c r="G208" s="265"/>
      <c r="H208" s="266"/>
    </row>
    <row r="209" spans="1:8">
      <c r="A209" s="119">
        <f t="shared" si="13"/>
        <v>191</v>
      </c>
      <c r="B209" s="5" t="s">
        <v>1119</v>
      </c>
      <c r="C209" s="5" t="s">
        <v>1240</v>
      </c>
      <c r="D209" s="45" t="s">
        <v>1254</v>
      </c>
      <c r="E209" s="46" t="s">
        <v>275</v>
      </c>
      <c r="F209" s="46">
        <v>1</v>
      </c>
      <c r="G209" s="265"/>
      <c r="H209" s="266"/>
    </row>
    <row r="210" spans="1:8" ht="24">
      <c r="A210" s="119">
        <f t="shared" si="13"/>
        <v>192</v>
      </c>
      <c r="B210" s="5" t="s">
        <v>1119</v>
      </c>
      <c r="C210" s="5" t="s">
        <v>1240</v>
      </c>
      <c r="D210" s="45" t="s">
        <v>1255</v>
      </c>
      <c r="E210" s="46" t="s">
        <v>275</v>
      </c>
      <c r="F210" s="46">
        <v>1</v>
      </c>
      <c r="G210" s="265"/>
      <c r="H210" s="266"/>
    </row>
    <row r="211" spans="1:8">
      <c r="A211" s="119">
        <f t="shared" si="13"/>
        <v>193</v>
      </c>
      <c r="B211" s="5" t="s">
        <v>1119</v>
      </c>
      <c r="C211" s="5" t="s">
        <v>1240</v>
      </c>
      <c r="D211" s="45" t="s">
        <v>1256</v>
      </c>
      <c r="E211" s="46" t="s">
        <v>275</v>
      </c>
      <c r="F211" s="46">
        <v>4</v>
      </c>
      <c r="G211" s="265"/>
      <c r="H211" s="266"/>
    </row>
    <row r="212" spans="1:8">
      <c r="A212" s="119">
        <f t="shared" si="13"/>
        <v>194</v>
      </c>
      <c r="B212" s="5" t="s">
        <v>1119</v>
      </c>
      <c r="C212" s="5" t="s">
        <v>1240</v>
      </c>
      <c r="D212" s="45" t="s">
        <v>1257</v>
      </c>
      <c r="E212" s="46" t="s">
        <v>275</v>
      </c>
      <c r="F212" s="46">
        <v>4</v>
      </c>
      <c r="G212" s="265"/>
      <c r="H212" s="266"/>
    </row>
    <row r="213" spans="1:8" ht="24">
      <c r="A213" s="119">
        <f t="shared" si="13"/>
        <v>195</v>
      </c>
      <c r="B213" s="5" t="s">
        <v>1119</v>
      </c>
      <c r="C213" s="5" t="s">
        <v>1240</v>
      </c>
      <c r="D213" s="45" t="s">
        <v>1258</v>
      </c>
      <c r="E213" s="46" t="s">
        <v>275</v>
      </c>
      <c r="F213" s="46">
        <v>2</v>
      </c>
      <c r="G213" s="265"/>
      <c r="H213" s="266"/>
    </row>
    <row r="214" spans="1:8" ht="24">
      <c r="A214" s="119">
        <f t="shared" si="13"/>
        <v>196</v>
      </c>
      <c r="B214" s="5" t="s">
        <v>1119</v>
      </c>
      <c r="C214" s="5" t="s">
        <v>1240</v>
      </c>
      <c r="D214" s="45" t="s">
        <v>1259</v>
      </c>
      <c r="E214" s="46" t="s">
        <v>275</v>
      </c>
      <c r="F214" s="46">
        <v>1</v>
      </c>
      <c r="G214" s="265"/>
      <c r="H214" s="266"/>
    </row>
    <row r="215" spans="1:8" ht="24">
      <c r="A215" s="119">
        <f t="shared" si="13"/>
        <v>197</v>
      </c>
      <c r="B215" s="5" t="s">
        <v>1119</v>
      </c>
      <c r="C215" s="5" t="s">
        <v>1240</v>
      </c>
      <c r="D215" s="45" t="s">
        <v>1260</v>
      </c>
      <c r="E215" s="46" t="s">
        <v>275</v>
      </c>
      <c r="F215" s="46">
        <v>4</v>
      </c>
      <c r="G215" s="265"/>
      <c r="H215" s="266"/>
    </row>
    <row r="216" spans="1:8" ht="24">
      <c r="A216" s="119">
        <f t="shared" si="13"/>
        <v>198</v>
      </c>
      <c r="B216" s="5" t="s">
        <v>1119</v>
      </c>
      <c r="C216" s="5" t="s">
        <v>1240</v>
      </c>
      <c r="D216" s="45" t="s">
        <v>1261</v>
      </c>
      <c r="E216" s="46" t="s">
        <v>275</v>
      </c>
      <c r="F216" s="46">
        <v>4</v>
      </c>
      <c r="G216" s="265"/>
      <c r="H216" s="266"/>
    </row>
    <row r="217" spans="1:8" ht="24">
      <c r="A217" s="119">
        <f t="shared" si="13"/>
        <v>199</v>
      </c>
      <c r="B217" s="5" t="s">
        <v>1119</v>
      </c>
      <c r="C217" s="5" t="s">
        <v>1240</v>
      </c>
      <c r="D217" s="45" t="s">
        <v>1262</v>
      </c>
      <c r="E217" s="46" t="s">
        <v>275</v>
      </c>
      <c r="F217" s="46">
        <v>1</v>
      </c>
      <c r="G217" s="265"/>
      <c r="H217" s="266"/>
    </row>
    <row r="218" spans="1:8" ht="24">
      <c r="A218" s="119">
        <f t="shared" si="13"/>
        <v>200</v>
      </c>
      <c r="B218" s="5" t="s">
        <v>1119</v>
      </c>
      <c r="C218" s="5" t="s">
        <v>1240</v>
      </c>
      <c r="D218" s="45" t="s">
        <v>1263</v>
      </c>
      <c r="E218" s="46" t="s">
        <v>275</v>
      </c>
      <c r="F218" s="46">
        <v>2</v>
      </c>
      <c r="G218" s="265"/>
      <c r="H218" s="266"/>
    </row>
    <row r="219" spans="1:8">
      <c r="A219" s="119">
        <f t="shared" si="13"/>
        <v>201</v>
      </c>
      <c r="B219" s="5" t="s">
        <v>1119</v>
      </c>
      <c r="C219" s="5" t="s">
        <v>1240</v>
      </c>
      <c r="D219" s="45" t="s">
        <v>1264</v>
      </c>
      <c r="E219" s="46" t="s">
        <v>275</v>
      </c>
      <c r="F219" s="46">
        <v>2</v>
      </c>
      <c r="G219" s="265"/>
      <c r="H219" s="266"/>
    </row>
    <row r="220" spans="1:8">
      <c r="A220" s="119">
        <f t="shared" si="13"/>
        <v>202</v>
      </c>
      <c r="B220" s="5" t="s">
        <v>1119</v>
      </c>
      <c r="C220" s="5" t="s">
        <v>1240</v>
      </c>
      <c r="D220" s="45" t="s">
        <v>1265</v>
      </c>
      <c r="E220" s="46" t="s">
        <v>275</v>
      </c>
      <c r="F220" s="46">
        <v>2</v>
      </c>
      <c r="G220" s="265"/>
      <c r="H220" s="266"/>
    </row>
    <row r="221" spans="1:8">
      <c r="A221" s="119">
        <f t="shared" si="13"/>
        <v>203</v>
      </c>
      <c r="B221" s="5" t="s">
        <v>1119</v>
      </c>
      <c r="C221" s="5" t="s">
        <v>1240</v>
      </c>
      <c r="D221" s="45" t="s">
        <v>1266</v>
      </c>
      <c r="E221" s="46" t="s">
        <v>275</v>
      </c>
      <c r="F221" s="46">
        <v>1</v>
      </c>
      <c r="G221" s="265"/>
      <c r="H221" s="266"/>
    </row>
    <row r="222" spans="1:8">
      <c r="A222" s="119">
        <f t="shared" si="13"/>
        <v>204</v>
      </c>
      <c r="B222" s="5" t="s">
        <v>1119</v>
      </c>
      <c r="C222" s="5" t="s">
        <v>1240</v>
      </c>
      <c r="D222" s="45" t="s">
        <v>1267</v>
      </c>
      <c r="E222" s="46" t="s">
        <v>275</v>
      </c>
      <c r="F222" s="46">
        <v>6</v>
      </c>
      <c r="G222" s="265"/>
      <c r="H222" s="266"/>
    </row>
    <row r="223" spans="1:8">
      <c r="A223" s="119">
        <f t="shared" si="13"/>
        <v>205</v>
      </c>
      <c r="B223" s="5" t="s">
        <v>1119</v>
      </c>
      <c r="C223" s="5" t="s">
        <v>1240</v>
      </c>
      <c r="D223" s="45" t="s">
        <v>1268</v>
      </c>
      <c r="E223" s="46" t="s">
        <v>275</v>
      </c>
      <c r="F223" s="46">
        <v>6</v>
      </c>
      <c r="G223" s="265"/>
      <c r="H223" s="266"/>
    </row>
    <row r="224" spans="1:8">
      <c r="A224" s="119">
        <f t="shared" si="13"/>
        <v>206</v>
      </c>
      <c r="B224" s="5" t="s">
        <v>1119</v>
      </c>
      <c r="C224" s="5" t="s">
        <v>1240</v>
      </c>
      <c r="D224" s="45" t="s">
        <v>1269</v>
      </c>
      <c r="E224" s="46" t="s">
        <v>275</v>
      </c>
      <c r="F224" s="46">
        <v>5</v>
      </c>
      <c r="G224" s="265"/>
      <c r="H224" s="266"/>
    </row>
    <row r="225" spans="1:8">
      <c r="A225" s="119">
        <f t="shared" si="13"/>
        <v>207</v>
      </c>
      <c r="B225" s="5" t="s">
        <v>1119</v>
      </c>
      <c r="C225" s="5" t="s">
        <v>1240</v>
      </c>
      <c r="D225" s="45" t="s">
        <v>1270</v>
      </c>
      <c r="E225" s="46" t="s">
        <v>275</v>
      </c>
      <c r="F225" s="46">
        <v>1</v>
      </c>
      <c r="G225" s="265"/>
      <c r="H225" s="266"/>
    </row>
    <row r="226" spans="1:8">
      <c r="A226" s="119">
        <f t="shared" si="13"/>
        <v>208</v>
      </c>
      <c r="B226" s="5" t="s">
        <v>1119</v>
      </c>
      <c r="C226" s="5" t="s">
        <v>1240</v>
      </c>
      <c r="D226" s="45" t="s">
        <v>1271</v>
      </c>
      <c r="E226" s="46" t="s">
        <v>275</v>
      </c>
      <c r="F226" s="46">
        <v>2</v>
      </c>
      <c r="G226" s="265"/>
      <c r="H226" s="266"/>
    </row>
    <row r="227" spans="1:8">
      <c r="A227" s="119">
        <f t="shared" si="13"/>
        <v>209</v>
      </c>
      <c r="B227" s="5" t="s">
        <v>1119</v>
      </c>
      <c r="C227" s="5" t="s">
        <v>1240</v>
      </c>
      <c r="D227" s="45" t="s">
        <v>1272</v>
      </c>
      <c r="E227" s="46" t="s">
        <v>275</v>
      </c>
      <c r="F227" s="46">
        <v>6</v>
      </c>
      <c r="G227" s="265"/>
      <c r="H227" s="266"/>
    </row>
    <row r="228" spans="1:8" ht="36">
      <c r="A228" s="119">
        <f t="shared" si="13"/>
        <v>210</v>
      </c>
      <c r="B228" s="5" t="s">
        <v>1119</v>
      </c>
      <c r="C228" s="5" t="s">
        <v>1240</v>
      </c>
      <c r="D228" s="45" t="s">
        <v>1273</v>
      </c>
      <c r="E228" s="46" t="s">
        <v>1274</v>
      </c>
      <c r="F228" s="46">
        <v>250</v>
      </c>
      <c r="G228" s="265"/>
      <c r="H228" s="266"/>
    </row>
    <row r="229" spans="1:8">
      <c r="H229" s="247" t="s">
        <v>617</v>
      </c>
    </row>
    <row r="230" spans="1:8">
      <c r="F230" s="192" t="s">
        <v>216</v>
      </c>
      <c r="G230" s="192"/>
      <c r="H230" s="245"/>
    </row>
  </sheetData>
  <sheetProtection algorithmName="SHA-512" hashValue="HzmWGpaliRI3DJ2/tQh+6iu3eVBRBXckc2tKiZ0PL0pNIZiloAf2Mh6vi2ZEZaRWflqUQf0AgB1vU1kS0/il5Q==" saltValue="/uHsLjcWcKX2bCpt5zy/ZA==" spinCount="100000" sheet="1" objects="1" scenarios="1"/>
  <mergeCells count="1">
    <mergeCell ref="F230:G230"/>
  </mergeCells>
  <pageMargins left="0.7" right="0.7" top="0.75" bottom="0.75" header="0.3" footer="0.3"/>
  <pageSetup paperSize="9" scale="6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zoomScale="130" zoomScaleNormal="130" workbookViewId="0">
      <selection activeCell="D13" sqref="D13"/>
    </sheetView>
  </sheetViews>
  <sheetFormatPr defaultColWidth="9.109375" defaultRowHeight="12"/>
  <cols>
    <col min="1" max="1" width="6.5546875" style="35" customWidth="1"/>
    <col min="2" max="2" width="12" style="35" customWidth="1"/>
    <col min="3" max="3" width="12.44140625" style="35" customWidth="1"/>
    <col min="4" max="4" width="55.33203125" style="38" customWidth="1"/>
    <col min="5" max="5" width="7" style="35" customWidth="1"/>
    <col min="6" max="6" width="8.33203125" style="35" customWidth="1"/>
    <col min="7" max="7" width="14.6640625" style="247" customWidth="1"/>
    <col min="8" max="8" width="17.5546875" style="247" customWidth="1"/>
    <col min="9" max="16384" width="9.109375" style="35"/>
  </cols>
  <sheetData>
    <row r="1" spans="1:8" ht="24">
      <c r="A1" s="39" t="s">
        <v>1</v>
      </c>
      <c r="B1" s="40" t="s">
        <v>36</v>
      </c>
      <c r="C1" s="40" t="s">
        <v>37</v>
      </c>
      <c r="D1" s="40" t="s">
        <v>614</v>
      </c>
      <c r="E1" s="40" t="s">
        <v>615</v>
      </c>
      <c r="F1" s="40" t="s">
        <v>616</v>
      </c>
      <c r="G1" s="251" t="s">
        <v>41</v>
      </c>
      <c r="H1" s="252" t="s">
        <v>42</v>
      </c>
    </row>
    <row r="2" spans="1:8">
      <c r="A2" s="42">
        <v>1</v>
      </c>
      <c r="B2" s="65"/>
      <c r="C2" s="65"/>
      <c r="D2" s="44" t="s">
        <v>1275</v>
      </c>
      <c r="E2" s="65"/>
      <c r="F2" s="65"/>
      <c r="G2" s="286"/>
      <c r="H2" s="287"/>
    </row>
    <row r="3" spans="1:8" ht="24">
      <c r="A3" s="119">
        <v>1</v>
      </c>
      <c r="B3" s="5">
        <v>45310000</v>
      </c>
      <c r="C3" s="5" t="s">
        <v>1276</v>
      </c>
      <c r="D3" s="45" t="s">
        <v>1277</v>
      </c>
      <c r="E3" s="46" t="s">
        <v>75</v>
      </c>
      <c r="F3" s="46">
        <v>3400</v>
      </c>
      <c r="G3" s="265"/>
      <c r="H3" s="266"/>
    </row>
    <row r="4" spans="1:8" ht="24">
      <c r="A4" s="119">
        <v>2</v>
      </c>
      <c r="B4" s="5">
        <v>45310000</v>
      </c>
      <c r="C4" s="5" t="s">
        <v>1276</v>
      </c>
      <c r="D4" s="45" t="s">
        <v>1278</v>
      </c>
      <c r="E4" s="46" t="s">
        <v>75</v>
      </c>
      <c r="F4" s="46">
        <v>3400</v>
      </c>
      <c r="G4" s="265"/>
      <c r="H4" s="266"/>
    </row>
    <row r="5" spans="1:8" ht="24">
      <c r="A5" s="119">
        <v>3</v>
      </c>
      <c r="B5" s="5">
        <v>45310000</v>
      </c>
      <c r="C5" s="5" t="s">
        <v>1276</v>
      </c>
      <c r="D5" s="45" t="s">
        <v>1279</v>
      </c>
      <c r="E5" s="46" t="s">
        <v>75</v>
      </c>
      <c r="F5" s="46">
        <v>3400</v>
      </c>
      <c r="G5" s="265"/>
      <c r="H5" s="266"/>
    </row>
    <row r="6" spans="1:8" ht="24">
      <c r="A6" s="119">
        <v>4</v>
      </c>
      <c r="B6" s="5">
        <v>45310000</v>
      </c>
      <c r="C6" s="5" t="s">
        <v>1276</v>
      </c>
      <c r="D6" s="45" t="s">
        <v>1280</v>
      </c>
      <c r="E6" s="46" t="s">
        <v>75</v>
      </c>
      <c r="F6" s="46">
        <v>2980</v>
      </c>
      <c r="G6" s="265"/>
      <c r="H6" s="266"/>
    </row>
    <row r="7" spans="1:8" ht="24">
      <c r="A7" s="119">
        <v>5</v>
      </c>
      <c r="B7" s="5">
        <v>45310000</v>
      </c>
      <c r="C7" s="5" t="s">
        <v>1276</v>
      </c>
      <c r="D7" s="45" t="s">
        <v>1281</v>
      </c>
      <c r="E7" s="46" t="s">
        <v>75</v>
      </c>
      <c r="F7" s="46">
        <v>490</v>
      </c>
      <c r="G7" s="265"/>
      <c r="H7" s="266"/>
    </row>
    <row r="8" spans="1:8" ht="24">
      <c r="A8" s="119">
        <v>6</v>
      </c>
      <c r="B8" s="5">
        <v>45310000</v>
      </c>
      <c r="C8" s="5" t="s">
        <v>1276</v>
      </c>
      <c r="D8" s="45" t="s">
        <v>1282</v>
      </c>
      <c r="E8" s="46" t="s">
        <v>75</v>
      </c>
      <c r="F8" s="46">
        <v>140</v>
      </c>
      <c r="G8" s="265"/>
      <c r="H8" s="266"/>
    </row>
    <row r="9" spans="1:8" ht="24">
      <c r="A9" s="119">
        <v>7</v>
      </c>
      <c r="B9" s="5">
        <v>45310000</v>
      </c>
      <c r="C9" s="5" t="s">
        <v>1276</v>
      </c>
      <c r="D9" s="45" t="s">
        <v>1283</v>
      </c>
      <c r="E9" s="46" t="s">
        <v>75</v>
      </c>
      <c r="F9" s="46">
        <v>3210</v>
      </c>
      <c r="G9" s="265"/>
      <c r="H9" s="266"/>
    </row>
    <row r="10" spans="1:8" ht="24">
      <c r="A10" s="119">
        <v>8</v>
      </c>
      <c r="B10" s="5">
        <v>45310000</v>
      </c>
      <c r="C10" s="5" t="s">
        <v>1276</v>
      </c>
      <c r="D10" s="45" t="s">
        <v>1284</v>
      </c>
      <c r="E10" s="46" t="s">
        <v>75</v>
      </c>
      <c r="F10" s="46">
        <v>130</v>
      </c>
      <c r="G10" s="265"/>
      <c r="H10" s="266"/>
    </row>
    <row r="11" spans="1:8" ht="24">
      <c r="A11" s="119">
        <v>9</v>
      </c>
      <c r="B11" s="5">
        <v>45310000</v>
      </c>
      <c r="C11" s="5" t="s">
        <v>1276</v>
      </c>
      <c r="D11" s="45" t="s">
        <v>1285</v>
      </c>
      <c r="E11" s="46" t="s">
        <v>75</v>
      </c>
      <c r="F11" s="46">
        <v>220</v>
      </c>
      <c r="G11" s="265"/>
      <c r="H11" s="266"/>
    </row>
    <row r="12" spans="1:8">
      <c r="A12" s="119">
        <v>10</v>
      </c>
      <c r="B12" s="5">
        <v>45310000</v>
      </c>
      <c r="C12" s="5" t="s">
        <v>1276</v>
      </c>
      <c r="D12" s="45" t="s">
        <v>1286</v>
      </c>
      <c r="E12" s="46" t="s">
        <v>75</v>
      </c>
      <c r="F12" s="46">
        <v>50</v>
      </c>
      <c r="G12" s="265"/>
      <c r="H12" s="266"/>
    </row>
    <row r="13" spans="1:8" ht="24">
      <c r="A13" s="119">
        <v>11</v>
      </c>
      <c r="B13" s="5">
        <v>45310000</v>
      </c>
      <c r="C13" s="5" t="s">
        <v>1276</v>
      </c>
      <c r="D13" s="45" t="s">
        <v>1287</v>
      </c>
      <c r="E13" s="46" t="s">
        <v>213</v>
      </c>
      <c r="F13" s="46">
        <v>7</v>
      </c>
      <c r="G13" s="265"/>
      <c r="H13" s="266"/>
    </row>
    <row r="14" spans="1:8">
      <c r="A14" s="47">
        <v>2</v>
      </c>
      <c r="B14" s="123"/>
      <c r="C14" s="123"/>
      <c r="D14" s="44" t="s">
        <v>1288</v>
      </c>
      <c r="E14" s="123"/>
      <c r="F14" s="123"/>
      <c r="G14" s="270"/>
      <c r="H14" s="289"/>
    </row>
    <row r="15" spans="1:8" ht="24">
      <c r="A15" s="119">
        <v>12</v>
      </c>
      <c r="B15" s="5">
        <v>45310000</v>
      </c>
      <c r="C15" s="5" t="s">
        <v>1289</v>
      </c>
      <c r="D15" s="45" t="s">
        <v>1290</v>
      </c>
      <c r="E15" s="46" t="s">
        <v>213</v>
      </c>
      <c r="F15" s="46">
        <v>1</v>
      </c>
      <c r="G15" s="265"/>
      <c r="H15" s="266"/>
    </row>
    <row r="16" spans="1:8" ht="24">
      <c r="A16" s="119">
        <v>13</v>
      </c>
      <c r="B16" s="5">
        <v>45310000</v>
      </c>
      <c r="C16" s="5" t="s">
        <v>1289</v>
      </c>
      <c r="D16" s="45" t="s">
        <v>1291</v>
      </c>
      <c r="E16" s="46" t="s">
        <v>213</v>
      </c>
      <c r="F16" s="46">
        <v>1</v>
      </c>
      <c r="G16" s="265"/>
      <c r="H16" s="266"/>
    </row>
    <row r="17" spans="1:8">
      <c r="A17" s="47">
        <v>3</v>
      </c>
      <c r="B17" s="123"/>
      <c r="C17" s="123"/>
      <c r="D17" s="44" t="s">
        <v>1292</v>
      </c>
      <c r="E17" s="48"/>
      <c r="F17" s="48"/>
      <c r="G17" s="261"/>
      <c r="H17" s="267"/>
    </row>
    <row r="18" spans="1:8" ht="24">
      <c r="A18" s="120">
        <v>14</v>
      </c>
      <c r="B18" s="5">
        <v>45310000</v>
      </c>
      <c r="C18" s="5" t="s">
        <v>1293</v>
      </c>
      <c r="D18" s="45" t="s">
        <v>1294</v>
      </c>
      <c r="E18" s="46" t="s">
        <v>213</v>
      </c>
      <c r="F18" s="46">
        <v>99</v>
      </c>
      <c r="G18" s="265"/>
      <c r="H18" s="266"/>
    </row>
    <row r="19" spans="1:8">
      <c r="A19" s="120">
        <v>15</v>
      </c>
      <c r="B19" s="5">
        <v>45310000</v>
      </c>
      <c r="C19" s="5" t="s">
        <v>1293</v>
      </c>
      <c r="D19" s="45" t="s">
        <v>1295</v>
      </c>
      <c r="E19" s="46" t="s">
        <v>213</v>
      </c>
      <c r="F19" s="46">
        <v>83</v>
      </c>
      <c r="G19" s="265"/>
      <c r="H19" s="266"/>
    </row>
    <row r="20" spans="1:8">
      <c r="A20" s="120">
        <v>16</v>
      </c>
      <c r="B20" s="5">
        <v>45310000</v>
      </c>
      <c r="C20" s="5" t="s">
        <v>1293</v>
      </c>
      <c r="D20" s="45" t="s">
        <v>1296</v>
      </c>
      <c r="E20" s="46" t="s">
        <v>213</v>
      </c>
      <c r="F20" s="46">
        <v>15</v>
      </c>
      <c r="G20" s="265"/>
      <c r="H20" s="266"/>
    </row>
    <row r="21" spans="1:8">
      <c r="A21" s="120">
        <v>17</v>
      </c>
      <c r="B21" s="5">
        <v>45310000</v>
      </c>
      <c r="C21" s="5" t="s">
        <v>1293</v>
      </c>
      <c r="D21" s="45" t="s">
        <v>1297</v>
      </c>
      <c r="E21" s="46" t="s">
        <v>213</v>
      </c>
      <c r="F21" s="46">
        <v>1</v>
      </c>
      <c r="G21" s="265"/>
      <c r="H21" s="266"/>
    </row>
    <row r="22" spans="1:8">
      <c r="A22" s="120">
        <v>18</v>
      </c>
      <c r="B22" s="5">
        <v>45310000</v>
      </c>
      <c r="C22" s="5" t="s">
        <v>1293</v>
      </c>
      <c r="D22" s="45" t="s">
        <v>1298</v>
      </c>
      <c r="E22" s="46" t="s">
        <v>213</v>
      </c>
      <c r="F22" s="46">
        <v>114</v>
      </c>
      <c r="G22" s="265"/>
      <c r="H22" s="266"/>
    </row>
    <row r="23" spans="1:8">
      <c r="A23" s="120">
        <v>19</v>
      </c>
      <c r="B23" s="5">
        <v>45310000</v>
      </c>
      <c r="C23" s="5" t="s">
        <v>1293</v>
      </c>
      <c r="D23" s="45" t="s">
        <v>1299</v>
      </c>
      <c r="E23" s="46" t="s">
        <v>322</v>
      </c>
      <c r="F23" s="46">
        <v>114</v>
      </c>
      <c r="G23" s="265"/>
      <c r="H23" s="266"/>
    </row>
    <row r="24" spans="1:8">
      <c r="A24" s="47">
        <v>4</v>
      </c>
      <c r="B24" s="123"/>
      <c r="C24" s="123"/>
      <c r="D24" s="44" t="s">
        <v>1300</v>
      </c>
      <c r="E24" s="48"/>
      <c r="F24" s="48"/>
      <c r="G24" s="261"/>
      <c r="H24" s="267"/>
    </row>
    <row r="25" spans="1:8" ht="24">
      <c r="A25" s="119">
        <v>20</v>
      </c>
      <c r="B25" s="5">
        <v>45310000</v>
      </c>
      <c r="C25" s="5" t="s">
        <v>1289</v>
      </c>
      <c r="D25" s="45" t="s">
        <v>1301</v>
      </c>
      <c r="E25" s="46" t="s">
        <v>213</v>
      </c>
      <c r="F25" s="46">
        <v>1</v>
      </c>
      <c r="G25" s="265"/>
      <c r="H25" s="266"/>
    </row>
    <row r="26" spans="1:8" ht="24">
      <c r="A26" s="119">
        <v>21</v>
      </c>
      <c r="B26" s="5">
        <v>45310000</v>
      </c>
      <c r="C26" s="5" t="s">
        <v>1289</v>
      </c>
      <c r="D26" s="45" t="s">
        <v>1302</v>
      </c>
      <c r="E26" s="46" t="s">
        <v>213</v>
      </c>
      <c r="F26" s="46">
        <v>1</v>
      </c>
      <c r="G26" s="265"/>
      <c r="H26" s="266"/>
    </row>
    <row r="27" spans="1:8" ht="24">
      <c r="A27" s="119">
        <v>22</v>
      </c>
      <c r="B27" s="5">
        <v>45310000</v>
      </c>
      <c r="C27" s="5" t="s">
        <v>1276</v>
      </c>
      <c r="D27" s="45" t="s">
        <v>1303</v>
      </c>
      <c r="E27" s="46" t="s">
        <v>75</v>
      </c>
      <c r="F27" s="46">
        <v>26</v>
      </c>
      <c r="G27" s="265"/>
      <c r="H27" s="266"/>
    </row>
    <row r="28" spans="1:8" ht="24">
      <c r="A28" s="119">
        <v>23</v>
      </c>
      <c r="B28" s="5">
        <v>45310000</v>
      </c>
      <c r="C28" s="5" t="s">
        <v>1276</v>
      </c>
      <c r="D28" s="45" t="s">
        <v>1304</v>
      </c>
      <c r="E28" s="46" t="s">
        <v>75</v>
      </c>
      <c r="F28" s="46">
        <v>90</v>
      </c>
      <c r="G28" s="265"/>
      <c r="H28" s="266"/>
    </row>
    <row r="29" spans="1:8" ht="24">
      <c r="A29" s="119">
        <v>24</v>
      </c>
      <c r="B29" s="5">
        <v>45310000</v>
      </c>
      <c r="C29" s="5" t="s">
        <v>1276</v>
      </c>
      <c r="D29" s="45" t="s">
        <v>1305</v>
      </c>
      <c r="E29" s="46" t="s">
        <v>75</v>
      </c>
      <c r="F29" s="46">
        <v>10</v>
      </c>
      <c r="G29" s="265"/>
      <c r="H29" s="266"/>
    </row>
    <row r="30" spans="1:8" ht="24">
      <c r="A30" s="119">
        <v>25</v>
      </c>
      <c r="B30" s="5">
        <v>45310000</v>
      </c>
      <c r="C30" s="5" t="s">
        <v>1276</v>
      </c>
      <c r="D30" s="45" t="s">
        <v>1306</v>
      </c>
      <c r="E30" s="46" t="s">
        <v>75</v>
      </c>
      <c r="F30" s="46">
        <v>130</v>
      </c>
      <c r="G30" s="265"/>
      <c r="H30" s="266"/>
    </row>
    <row r="31" spans="1:8" ht="24">
      <c r="A31" s="119">
        <v>26</v>
      </c>
      <c r="B31" s="5">
        <v>45310000</v>
      </c>
      <c r="C31" s="5" t="s">
        <v>1276</v>
      </c>
      <c r="D31" s="45" t="s">
        <v>1307</v>
      </c>
      <c r="E31" s="46" t="s">
        <v>75</v>
      </c>
      <c r="F31" s="46">
        <v>260</v>
      </c>
      <c r="G31" s="265"/>
      <c r="H31" s="266"/>
    </row>
    <row r="32" spans="1:8" ht="24">
      <c r="A32" s="119">
        <v>27</v>
      </c>
      <c r="B32" s="5">
        <v>45310000</v>
      </c>
      <c r="C32" s="5" t="s">
        <v>1276</v>
      </c>
      <c r="D32" s="45" t="s">
        <v>1308</v>
      </c>
      <c r="E32" s="46" t="s">
        <v>75</v>
      </c>
      <c r="F32" s="46">
        <v>99</v>
      </c>
      <c r="G32" s="265"/>
      <c r="H32" s="266"/>
    </row>
    <row r="33" spans="1:8">
      <c r="A33" s="119">
        <v>28</v>
      </c>
      <c r="B33" s="5">
        <v>45310000</v>
      </c>
      <c r="C33" s="5" t="s">
        <v>1293</v>
      </c>
      <c r="D33" s="45" t="s">
        <v>1309</v>
      </c>
      <c r="E33" s="46" t="s">
        <v>75</v>
      </c>
      <c r="F33" s="46">
        <v>100</v>
      </c>
      <c r="G33" s="265"/>
      <c r="H33" s="266"/>
    </row>
    <row r="34" spans="1:8" ht="24">
      <c r="A34" s="119">
        <v>29</v>
      </c>
      <c r="B34" s="5">
        <v>45310000</v>
      </c>
      <c r="C34" s="5" t="s">
        <v>1293</v>
      </c>
      <c r="D34" s="45" t="s">
        <v>1310</v>
      </c>
      <c r="E34" s="46" t="s">
        <v>213</v>
      </c>
      <c r="F34" s="46">
        <v>70</v>
      </c>
      <c r="G34" s="265"/>
      <c r="H34" s="266"/>
    </row>
    <row r="35" spans="1:8" ht="24">
      <c r="A35" s="119">
        <v>30</v>
      </c>
      <c r="B35" s="5">
        <v>45310000</v>
      </c>
      <c r="C35" s="5" t="s">
        <v>1293</v>
      </c>
      <c r="D35" s="45" t="s">
        <v>1311</v>
      </c>
      <c r="E35" s="46" t="s">
        <v>322</v>
      </c>
      <c r="F35" s="46">
        <v>28</v>
      </c>
      <c r="G35" s="265"/>
      <c r="H35" s="266"/>
    </row>
    <row r="36" spans="1:8" ht="36">
      <c r="A36" s="119">
        <v>31</v>
      </c>
      <c r="B36" s="5">
        <v>45310000</v>
      </c>
      <c r="C36" s="5" t="s">
        <v>1293</v>
      </c>
      <c r="D36" s="45" t="s">
        <v>1312</v>
      </c>
      <c r="E36" s="46" t="s">
        <v>213</v>
      </c>
      <c r="F36" s="46">
        <v>5</v>
      </c>
      <c r="G36" s="265"/>
      <c r="H36" s="266"/>
    </row>
    <row r="37" spans="1:8" ht="36">
      <c r="A37" s="119">
        <v>32</v>
      </c>
      <c r="B37" s="5">
        <v>45310000</v>
      </c>
      <c r="C37" s="5" t="s">
        <v>1293</v>
      </c>
      <c r="D37" s="45" t="s">
        <v>1313</v>
      </c>
      <c r="E37" s="46" t="s">
        <v>213</v>
      </c>
      <c r="F37" s="46">
        <v>3</v>
      </c>
      <c r="G37" s="265"/>
      <c r="H37" s="266"/>
    </row>
    <row r="38" spans="1:8" ht="36">
      <c r="A38" s="119">
        <v>33</v>
      </c>
      <c r="B38" s="5">
        <v>45310000</v>
      </c>
      <c r="C38" s="5" t="s">
        <v>1293</v>
      </c>
      <c r="D38" s="45" t="s">
        <v>1314</v>
      </c>
      <c r="E38" s="46" t="s">
        <v>213</v>
      </c>
      <c r="F38" s="46">
        <v>11</v>
      </c>
      <c r="G38" s="265"/>
      <c r="H38" s="266"/>
    </row>
    <row r="39" spans="1:8" ht="36">
      <c r="A39" s="119">
        <v>34</v>
      </c>
      <c r="B39" s="5">
        <v>45310000</v>
      </c>
      <c r="C39" s="5" t="s">
        <v>1293</v>
      </c>
      <c r="D39" s="45" t="s">
        <v>1315</v>
      </c>
      <c r="E39" s="46" t="s">
        <v>213</v>
      </c>
      <c r="F39" s="46">
        <v>1</v>
      </c>
      <c r="G39" s="265"/>
      <c r="H39" s="266"/>
    </row>
    <row r="40" spans="1:8" ht="36">
      <c r="A40" s="119">
        <v>35</v>
      </c>
      <c r="B40" s="5">
        <v>45310000</v>
      </c>
      <c r="C40" s="5" t="s">
        <v>1293</v>
      </c>
      <c r="D40" s="45" t="s">
        <v>1316</v>
      </c>
      <c r="E40" s="46" t="s">
        <v>213</v>
      </c>
      <c r="F40" s="46">
        <v>2</v>
      </c>
      <c r="G40" s="265"/>
      <c r="H40" s="266"/>
    </row>
    <row r="41" spans="1:8" ht="36">
      <c r="A41" s="119">
        <v>36</v>
      </c>
      <c r="B41" s="5">
        <v>45310000</v>
      </c>
      <c r="C41" s="5" t="s">
        <v>1293</v>
      </c>
      <c r="D41" s="45" t="s">
        <v>1317</v>
      </c>
      <c r="E41" s="46" t="s">
        <v>213</v>
      </c>
      <c r="F41" s="46">
        <v>2</v>
      </c>
      <c r="G41" s="265"/>
      <c r="H41" s="266"/>
    </row>
    <row r="42" spans="1:8" ht="36">
      <c r="A42" s="119">
        <v>37</v>
      </c>
      <c r="B42" s="5">
        <v>45310000</v>
      </c>
      <c r="C42" s="5" t="s">
        <v>1293</v>
      </c>
      <c r="D42" s="45" t="s">
        <v>1318</v>
      </c>
      <c r="E42" s="46" t="s">
        <v>213</v>
      </c>
      <c r="F42" s="46">
        <v>1</v>
      </c>
      <c r="G42" s="265"/>
      <c r="H42" s="266"/>
    </row>
    <row r="43" spans="1:8" ht="36">
      <c r="A43" s="119">
        <v>38</v>
      </c>
      <c r="B43" s="5">
        <v>45310000</v>
      </c>
      <c r="C43" s="5" t="s">
        <v>1293</v>
      </c>
      <c r="D43" s="45" t="s">
        <v>1319</v>
      </c>
      <c r="E43" s="46" t="s">
        <v>213</v>
      </c>
      <c r="F43" s="46">
        <v>1</v>
      </c>
      <c r="G43" s="265"/>
      <c r="H43" s="266"/>
    </row>
    <row r="44" spans="1:8" ht="24">
      <c r="A44" s="119">
        <v>39</v>
      </c>
      <c r="B44" s="5">
        <v>45310000</v>
      </c>
      <c r="C44" s="5" t="s">
        <v>1293</v>
      </c>
      <c r="D44" s="45" t="s">
        <v>1320</v>
      </c>
      <c r="E44" s="46" t="s">
        <v>213</v>
      </c>
      <c r="F44" s="46">
        <v>113</v>
      </c>
      <c r="G44" s="265"/>
      <c r="H44" s="266"/>
    </row>
    <row r="45" spans="1:8" ht="24">
      <c r="A45" s="119">
        <v>40</v>
      </c>
      <c r="B45" s="5">
        <v>45310000</v>
      </c>
      <c r="C45" s="5" t="s">
        <v>1293</v>
      </c>
      <c r="D45" s="45" t="s">
        <v>1321</v>
      </c>
      <c r="E45" s="46" t="s">
        <v>213</v>
      </c>
      <c r="F45" s="46">
        <v>17</v>
      </c>
      <c r="G45" s="265"/>
      <c r="H45" s="266"/>
    </row>
    <row r="46" spans="1:8" ht="24">
      <c r="A46" s="119">
        <v>41</v>
      </c>
      <c r="B46" s="5">
        <v>45310000</v>
      </c>
      <c r="C46" s="5" t="s">
        <v>1293</v>
      </c>
      <c r="D46" s="45" t="s">
        <v>1322</v>
      </c>
      <c r="E46" s="46" t="s">
        <v>213</v>
      </c>
      <c r="F46" s="46">
        <v>4</v>
      </c>
      <c r="G46" s="265"/>
      <c r="H46" s="266"/>
    </row>
    <row r="47" spans="1:8" ht="24">
      <c r="A47" s="119">
        <v>42</v>
      </c>
      <c r="B47" s="5">
        <v>45310000</v>
      </c>
      <c r="C47" s="5" t="s">
        <v>1293</v>
      </c>
      <c r="D47" s="45" t="s">
        <v>1323</v>
      </c>
      <c r="E47" s="46" t="s">
        <v>213</v>
      </c>
      <c r="F47" s="46">
        <v>1</v>
      </c>
      <c r="G47" s="265"/>
      <c r="H47" s="266"/>
    </row>
    <row r="48" spans="1:8" ht="24">
      <c r="A48" s="119">
        <v>43</v>
      </c>
      <c r="B48" s="5">
        <v>45310000</v>
      </c>
      <c r="C48" s="5" t="s">
        <v>1293</v>
      </c>
      <c r="D48" s="45" t="s">
        <v>1324</v>
      </c>
      <c r="E48" s="46" t="s">
        <v>213</v>
      </c>
      <c r="F48" s="46">
        <v>1</v>
      </c>
      <c r="G48" s="265"/>
      <c r="H48" s="266"/>
    </row>
    <row r="49" spans="1:8" ht="24">
      <c r="A49" s="119">
        <v>44</v>
      </c>
      <c r="B49" s="5">
        <v>45310000</v>
      </c>
      <c r="C49" s="5" t="s">
        <v>1293</v>
      </c>
      <c r="D49" s="45" t="s">
        <v>1325</v>
      </c>
      <c r="E49" s="46" t="s">
        <v>213</v>
      </c>
      <c r="F49" s="46">
        <v>5</v>
      </c>
      <c r="G49" s="265"/>
      <c r="H49" s="266"/>
    </row>
    <row r="50" spans="1:8" ht="24">
      <c r="A50" s="119">
        <v>45</v>
      </c>
      <c r="B50" s="5">
        <v>45310000</v>
      </c>
      <c r="C50" s="5" t="s">
        <v>1293</v>
      </c>
      <c r="D50" s="45" t="s">
        <v>1326</v>
      </c>
      <c r="E50" s="46" t="s">
        <v>213</v>
      </c>
      <c r="F50" s="46">
        <v>42</v>
      </c>
      <c r="G50" s="265"/>
      <c r="H50" s="266"/>
    </row>
    <row r="51" spans="1:8" ht="24">
      <c r="A51" s="119">
        <v>46</v>
      </c>
      <c r="B51" s="5">
        <v>45310000</v>
      </c>
      <c r="C51" s="5" t="s">
        <v>1293</v>
      </c>
      <c r="D51" s="45" t="s">
        <v>1327</v>
      </c>
      <c r="E51" s="46" t="s">
        <v>213</v>
      </c>
      <c r="F51" s="46">
        <v>14</v>
      </c>
      <c r="G51" s="265"/>
      <c r="H51" s="266"/>
    </row>
    <row r="52" spans="1:8" ht="24">
      <c r="A52" s="119">
        <v>47</v>
      </c>
      <c r="B52" s="5">
        <v>45310000</v>
      </c>
      <c r="C52" s="5" t="s">
        <v>1293</v>
      </c>
      <c r="D52" s="45" t="s">
        <v>1328</v>
      </c>
      <c r="E52" s="46" t="s">
        <v>213</v>
      </c>
      <c r="F52" s="46">
        <v>4</v>
      </c>
      <c r="G52" s="265"/>
      <c r="H52" s="266"/>
    </row>
    <row r="53" spans="1:8" ht="24">
      <c r="A53" s="119">
        <v>48</v>
      </c>
      <c r="B53" s="5">
        <v>45310000</v>
      </c>
      <c r="C53" s="5" t="s">
        <v>1293</v>
      </c>
      <c r="D53" s="45" t="s">
        <v>1329</v>
      </c>
      <c r="E53" s="46" t="s">
        <v>213</v>
      </c>
      <c r="F53" s="46">
        <v>5</v>
      </c>
      <c r="G53" s="265"/>
      <c r="H53" s="266"/>
    </row>
    <row r="54" spans="1:8" ht="24">
      <c r="A54" s="119">
        <v>49</v>
      </c>
      <c r="B54" s="5">
        <v>45310000</v>
      </c>
      <c r="C54" s="5" t="s">
        <v>1293</v>
      </c>
      <c r="D54" s="45" t="s">
        <v>1330</v>
      </c>
      <c r="E54" s="46" t="s">
        <v>213</v>
      </c>
      <c r="F54" s="46">
        <v>20</v>
      </c>
      <c r="G54" s="265"/>
      <c r="H54" s="266"/>
    </row>
    <row r="55" spans="1:8">
      <c r="A55" s="42">
        <v>5</v>
      </c>
      <c r="B55" s="43"/>
      <c r="C55" s="43"/>
      <c r="D55" s="44" t="s">
        <v>1331</v>
      </c>
      <c r="E55" s="65"/>
      <c r="F55" s="65"/>
      <c r="G55" s="286"/>
      <c r="H55" s="287"/>
    </row>
    <row r="56" spans="1:8" ht="24">
      <c r="A56" s="119">
        <v>50</v>
      </c>
      <c r="B56" s="5">
        <v>45310000</v>
      </c>
      <c r="C56" s="5" t="s">
        <v>1293</v>
      </c>
      <c r="D56" s="45" t="s">
        <v>1332</v>
      </c>
      <c r="E56" s="46" t="s">
        <v>75</v>
      </c>
      <c r="F56" s="46">
        <v>120</v>
      </c>
      <c r="G56" s="265"/>
      <c r="H56" s="266"/>
    </row>
    <row r="57" spans="1:8" ht="24">
      <c r="A57" s="119">
        <v>51</v>
      </c>
      <c r="B57" s="5">
        <v>45310000</v>
      </c>
      <c r="C57" s="5" t="s">
        <v>1293</v>
      </c>
      <c r="D57" s="45" t="s">
        <v>1333</v>
      </c>
      <c r="E57" s="46" t="s">
        <v>75</v>
      </c>
      <c r="F57" s="46">
        <v>30</v>
      </c>
      <c r="G57" s="265"/>
      <c r="H57" s="266"/>
    </row>
    <row r="58" spans="1:8" ht="24">
      <c r="A58" s="119">
        <v>52</v>
      </c>
      <c r="B58" s="5">
        <v>45310000</v>
      </c>
      <c r="C58" s="5" t="s">
        <v>1293</v>
      </c>
      <c r="D58" s="45" t="s">
        <v>1334</v>
      </c>
      <c r="E58" s="46" t="s">
        <v>75</v>
      </c>
      <c r="F58" s="46">
        <v>60</v>
      </c>
      <c r="G58" s="265"/>
      <c r="H58" s="266"/>
    </row>
    <row r="59" spans="1:8">
      <c r="A59" s="119">
        <v>53</v>
      </c>
      <c r="B59" s="5">
        <v>45310000</v>
      </c>
      <c r="C59" s="5" t="s">
        <v>1293</v>
      </c>
      <c r="D59" s="45" t="s">
        <v>1335</v>
      </c>
      <c r="E59" s="46" t="s">
        <v>75</v>
      </c>
      <c r="F59" s="46">
        <v>3400</v>
      </c>
      <c r="G59" s="265"/>
      <c r="H59" s="266"/>
    </row>
    <row r="61" spans="1:8">
      <c r="F61" s="192" t="s">
        <v>216</v>
      </c>
      <c r="G61" s="192"/>
      <c r="H61" s="268"/>
    </row>
  </sheetData>
  <sheetProtection algorithmName="SHA-512" hashValue="y7td7RNDNnlBMKtQ98ffr9+T8QaABJFLclVEoLrXAU+fW8tonga7ovHYdfcGBNVON3ICkDeheSpw6WNj9PLEiA==" saltValue="wPBXlFVes7/MN4JcQV2UbA==" spinCount="100000" sheet="1" objects="1" scenarios="1"/>
  <mergeCells count="1">
    <mergeCell ref="F61:G61"/>
  </mergeCells>
  <phoneticPr fontId="37" type="noConversion"/>
  <pageMargins left="0.7" right="0.7" top="0.75" bottom="0.75" header="0.3" footer="0.3"/>
  <pageSetup paperSize="9" scale="6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zoomScale="115" zoomScaleNormal="115" workbookViewId="0">
      <selection activeCell="E17" sqref="E17"/>
    </sheetView>
  </sheetViews>
  <sheetFormatPr defaultColWidth="9.109375" defaultRowHeight="12"/>
  <cols>
    <col min="1" max="1" width="6.5546875" style="68" customWidth="1"/>
    <col min="2" max="2" width="12" style="68" customWidth="1"/>
    <col min="3" max="3" width="12.44140625" style="68" customWidth="1"/>
    <col min="4" max="4" width="55.33203125" style="69" customWidth="1"/>
    <col min="5" max="5" width="7" style="68" customWidth="1"/>
    <col min="6" max="6" width="8.33203125" style="136" customWidth="1"/>
    <col min="7" max="7" width="13.77734375" style="290" customWidth="1"/>
    <col min="8" max="8" width="16.33203125" style="290" customWidth="1"/>
    <col min="9" max="16384" width="9.109375" style="68"/>
  </cols>
  <sheetData>
    <row r="1" spans="1:8" ht="24">
      <c r="A1" s="39" t="s">
        <v>1</v>
      </c>
      <c r="B1" s="40" t="s">
        <v>36</v>
      </c>
      <c r="C1" s="40" t="s">
        <v>37</v>
      </c>
      <c r="D1" s="41" t="s">
        <v>614</v>
      </c>
      <c r="E1" s="40" t="s">
        <v>615</v>
      </c>
      <c r="F1" s="40" t="s">
        <v>616</v>
      </c>
      <c r="G1" s="251" t="s">
        <v>41</v>
      </c>
      <c r="H1" s="252" t="s">
        <v>42</v>
      </c>
    </row>
    <row r="2" spans="1:8">
      <c r="A2" s="42">
        <v>1</v>
      </c>
      <c r="B2" s="43"/>
      <c r="C2" s="43"/>
      <c r="D2" s="44" t="s">
        <v>1336</v>
      </c>
      <c r="E2" s="43"/>
      <c r="F2" s="118"/>
      <c r="G2" s="244"/>
      <c r="H2" s="264"/>
    </row>
    <row r="3" spans="1:8">
      <c r="A3" s="120">
        <v>1</v>
      </c>
      <c r="B3" s="46" t="s">
        <v>1337</v>
      </c>
      <c r="C3" s="5" t="s">
        <v>1338</v>
      </c>
      <c r="D3" s="45" t="s">
        <v>1339</v>
      </c>
      <c r="E3" s="46" t="s">
        <v>972</v>
      </c>
      <c r="F3" s="116">
        <v>53</v>
      </c>
      <c r="G3" s="265"/>
      <c r="H3" s="266"/>
    </row>
    <row r="4" spans="1:8" ht="24">
      <c r="A4" s="120">
        <v>2</v>
      </c>
      <c r="B4" s="46" t="s">
        <v>1337</v>
      </c>
      <c r="C4" s="5" t="s">
        <v>1338</v>
      </c>
      <c r="D4" s="45" t="s">
        <v>1340</v>
      </c>
      <c r="E4" s="46" t="s">
        <v>1341</v>
      </c>
      <c r="F4" s="116">
        <v>2.8660000000000001</v>
      </c>
      <c r="G4" s="265"/>
      <c r="H4" s="266"/>
    </row>
    <row r="5" spans="1:8" ht="24">
      <c r="A5" s="120">
        <v>3</v>
      </c>
      <c r="B5" s="46" t="s">
        <v>1342</v>
      </c>
      <c r="C5" s="5" t="s">
        <v>1338</v>
      </c>
      <c r="D5" s="45" t="s">
        <v>1343</v>
      </c>
      <c r="E5" s="46" t="s">
        <v>213</v>
      </c>
      <c r="F5" s="116">
        <v>318</v>
      </c>
      <c r="G5" s="265"/>
      <c r="H5" s="266"/>
    </row>
    <row r="6" spans="1:8" ht="24">
      <c r="A6" s="120">
        <v>4</v>
      </c>
      <c r="B6" s="46" t="s">
        <v>1342</v>
      </c>
      <c r="C6" s="5" t="s">
        <v>1338</v>
      </c>
      <c r="D6" s="45" t="s">
        <v>1344</v>
      </c>
      <c r="E6" s="46" t="s">
        <v>213</v>
      </c>
      <c r="F6" s="116">
        <v>53</v>
      </c>
      <c r="G6" s="265"/>
      <c r="H6" s="266"/>
    </row>
    <row r="7" spans="1:8" ht="24">
      <c r="A7" s="120">
        <v>5</v>
      </c>
      <c r="B7" s="46" t="s">
        <v>1342</v>
      </c>
      <c r="C7" s="5" t="s">
        <v>1338</v>
      </c>
      <c r="D7" s="45" t="s">
        <v>1345</v>
      </c>
      <c r="E7" s="46" t="s">
        <v>213</v>
      </c>
      <c r="F7" s="116">
        <v>1</v>
      </c>
      <c r="G7" s="265"/>
      <c r="H7" s="266"/>
    </row>
    <row r="8" spans="1:8">
      <c r="A8" s="120">
        <v>6</v>
      </c>
      <c r="B8" s="46" t="s">
        <v>1342</v>
      </c>
      <c r="C8" s="5" t="s">
        <v>1338</v>
      </c>
      <c r="D8" s="45" t="s">
        <v>1346</v>
      </c>
      <c r="E8" s="46" t="s">
        <v>213</v>
      </c>
      <c r="F8" s="116">
        <v>15</v>
      </c>
      <c r="G8" s="265"/>
      <c r="H8" s="266"/>
    </row>
    <row r="9" spans="1:8">
      <c r="A9" s="42">
        <v>2</v>
      </c>
      <c r="B9" s="65"/>
      <c r="C9" s="65"/>
      <c r="D9" s="44" t="s">
        <v>1347</v>
      </c>
      <c r="E9" s="65"/>
      <c r="F9" s="134"/>
      <c r="G9" s="286"/>
      <c r="H9" s="287"/>
    </row>
    <row r="10" spans="1:8">
      <c r="A10" s="120">
        <v>7</v>
      </c>
      <c r="B10" s="46" t="s">
        <v>1337</v>
      </c>
      <c r="C10" s="5" t="s">
        <v>1338</v>
      </c>
      <c r="D10" s="45" t="s">
        <v>1348</v>
      </c>
      <c r="E10" s="46" t="s">
        <v>1349</v>
      </c>
      <c r="F10" s="116">
        <v>2.1589999999999998</v>
      </c>
      <c r="G10" s="265"/>
      <c r="H10" s="266"/>
    </row>
    <row r="11" spans="1:8">
      <c r="A11" s="120">
        <v>8</v>
      </c>
      <c r="B11" s="46" t="s">
        <v>1337</v>
      </c>
      <c r="C11" s="5" t="s">
        <v>1338</v>
      </c>
      <c r="D11" s="45" t="s">
        <v>1350</v>
      </c>
      <c r="E11" s="46" t="s">
        <v>52</v>
      </c>
      <c r="F11" s="116">
        <v>79.02</v>
      </c>
      <c r="G11" s="265"/>
      <c r="H11" s="266"/>
    </row>
    <row r="12" spans="1:8">
      <c r="A12" s="120">
        <v>9</v>
      </c>
      <c r="B12" s="46" t="s">
        <v>1342</v>
      </c>
      <c r="C12" s="5" t="s">
        <v>1338</v>
      </c>
      <c r="D12" s="45" t="s">
        <v>1351</v>
      </c>
      <c r="E12" s="46" t="s">
        <v>52</v>
      </c>
      <c r="F12" s="116">
        <v>56</v>
      </c>
      <c r="G12" s="265"/>
      <c r="H12" s="266"/>
    </row>
    <row r="13" spans="1:8">
      <c r="A13" s="120">
        <v>10</v>
      </c>
      <c r="B13" s="46" t="s">
        <v>1342</v>
      </c>
      <c r="C13" s="5" t="s">
        <v>1338</v>
      </c>
      <c r="D13" s="45" t="s">
        <v>1352</v>
      </c>
      <c r="E13" s="46" t="s">
        <v>1353</v>
      </c>
      <c r="F13" s="116">
        <v>1</v>
      </c>
      <c r="G13" s="265"/>
      <c r="H13" s="266"/>
    </row>
    <row r="14" spans="1:8">
      <c r="A14" s="120">
        <v>11</v>
      </c>
      <c r="B14" s="46" t="s">
        <v>1342</v>
      </c>
      <c r="C14" s="5" t="s">
        <v>1338</v>
      </c>
      <c r="D14" s="45" t="s">
        <v>1354</v>
      </c>
      <c r="E14" s="46" t="s">
        <v>1353</v>
      </c>
      <c r="F14" s="116">
        <v>4</v>
      </c>
      <c r="G14" s="265"/>
      <c r="H14" s="266"/>
    </row>
    <row r="15" spans="1:8">
      <c r="A15" s="120">
        <v>12</v>
      </c>
      <c r="B15" s="46" t="s">
        <v>1342</v>
      </c>
      <c r="C15" s="5" t="s">
        <v>1338</v>
      </c>
      <c r="D15" s="45" t="s">
        <v>1355</v>
      </c>
      <c r="E15" s="46" t="s">
        <v>1353</v>
      </c>
      <c r="F15" s="116">
        <v>1</v>
      </c>
      <c r="G15" s="265"/>
      <c r="H15" s="266"/>
    </row>
    <row r="16" spans="1:8">
      <c r="A16" s="120">
        <v>13</v>
      </c>
      <c r="B16" s="46" t="s">
        <v>1342</v>
      </c>
      <c r="C16" s="5" t="s">
        <v>1338</v>
      </c>
      <c r="D16" s="45" t="s">
        <v>1356</v>
      </c>
      <c r="E16" s="46" t="s">
        <v>1353</v>
      </c>
      <c r="F16" s="116">
        <v>1</v>
      </c>
      <c r="G16" s="265"/>
      <c r="H16" s="266"/>
    </row>
    <row r="17" spans="1:8">
      <c r="A17" s="120">
        <v>14</v>
      </c>
      <c r="B17" s="46" t="s">
        <v>1342</v>
      </c>
      <c r="C17" s="5" t="s">
        <v>1338</v>
      </c>
      <c r="D17" s="45" t="s">
        <v>1357</v>
      </c>
      <c r="E17" s="46" t="s">
        <v>1353</v>
      </c>
      <c r="F17" s="116">
        <v>4</v>
      </c>
      <c r="G17" s="265"/>
      <c r="H17" s="266"/>
    </row>
    <row r="18" spans="1:8">
      <c r="A18" s="120">
        <v>15</v>
      </c>
      <c r="B18" s="46" t="s">
        <v>1342</v>
      </c>
      <c r="C18" s="5" t="s">
        <v>1338</v>
      </c>
      <c r="D18" s="45" t="s">
        <v>1358</v>
      </c>
      <c r="E18" s="46" t="s">
        <v>1353</v>
      </c>
      <c r="F18" s="116">
        <v>1</v>
      </c>
      <c r="G18" s="265"/>
      <c r="H18" s="266"/>
    </row>
    <row r="19" spans="1:8">
      <c r="A19" s="120">
        <v>16</v>
      </c>
      <c r="B19" s="46" t="s">
        <v>1342</v>
      </c>
      <c r="C19" s="5" t="s">
        <v>1338</v>
      </c>
      <c r="D19" s="45" t="s">
        <v>1359</v>
      </c>
      <c r="E19" s="46" t="s">
        <v>48</v>
      </c>
      <c r="F19" s="116">
        <v>18.72</v>
      </c>
      <c r="G19" s="265"/>
      <c r="H19" s="266"/>
    </row>
    <row r="20" spans="1:8" ht="24">
      <c r="A20" s="120">
        <v>17</v>
      </c>
      <c r="B20" s="46" t="s">
        <v>1342</v>
      </c>
      <c r="C20" s="5" t="s">
        <v>1338</v>
      </c>
      <c r="D20" s="45" t="s">
        <v>1360</v>
      </c>
      <c r="E20" s="46" t="s">
        <v>1353</v>
      </c>
      <c r="F20" s="116">
        <v>36</v>
      </c>
      <c r="G20" s="265"/>
      <c r="H20" s="266"/>
    </row>
    <row r="21" spans="1:8">
      <c r="A21" s="120">
        <v>18</v>
      </c>
      <c r="B21" s="46" t="s">
        <v>1342</v>
      </c>
      <c r="C21" s="5" t="s">
        <v>1338</v>
      </c>
      <c r="D21" s="45" t="s">
        <v>1361</v>
      </c>
      <c r="E21" s="46" t="s">
        <v>1353</v>
      </c>
      <c r="F21" s="116">
        <v>9</v>
      </c>
      <c r="G21" s="265"/>
      <c r="H21" s="266"/>
    </row>
    <row r="22" spans="1:8" ht="24">
      <c r="A22" s="120">
        <v>19</v>
      </c>
      <c r="B22" s="46" t="s">
        <v>1342</v>
      </c>
      <c r="C22" s="5" t="s">
        <v>1338</v>
      </c>
      <c r="D22" s="45" t="s">
        <v>1362</v>
      </c>
      <c r="E22" s="46" t="s">
        <v>1353</v>
      </c>
      <c r="F22" s="116">
        <v>6</v>
      </c>
      <c r="G22" s="265"/>
      <c r="H22" s="266"/>
    </row>
    <row r="23" spans="1:8">
      <c r="A23" s="120">
        <v>20</v>
      </c>
      <c r="B23" s="46" t="s">
        <v>1342</v>
      </c>
      <c r="C23" s="5" t="s">
        <v>1338</v>
      </c>
      <c r="D23" s="45" t="s">
        <v>1363</v>
      </c>
      <c r="E23" s="46" t="s">
        <v>213</v>
      </c>
      <c r="F23" s="116">
        <v>1</v>
      </c>
      <c r="G23" s="265"/>
      <c r="H23" s="266"/>
    </row>
    <row r="24" spans="1:8">
      <c r="A24" s="120">
        <v>21</v>
      </c>
      <c r="B24" s="46" t="s">
        <v>1342</v>
      </c>
      <c r="C24" s="5" t="s">
        <v>1338</v>
      </c>
      <c r="D24" s="45" t="s">
        <v>1364</v>
      </c>
      <c r="E24" s="46" t="s">
        <v>213</v>
      </c>
      <c r="F24" s="116">
        <v>3</v>
      </c>
      <c r="G24" s="265"/>
      <c r="H24" s="266"/>
    </row>
    <row r="25" spans="1:8">
      <c r="A25" s="120">
        <v>22</v>
      </c>
      <c r="B25" s="46" t="s">
        <v>1342</v>
      </c>
      <c r="C25" s="5" t="s">
        <v>1338</v>
      </c>
      <c r="D25" s="45" t="s">
        <v>1365</v>
      </c>
      <c r="E25" s="46" t="s">
        <v>213</v>
      </c>
      <c r="F25" s="116">
        <v>1</v>
      </c>
      <c r="G25" s="265"/>
      <c r="H25" s="266"/>
    </row>
    <row r="26" spans="1:8" ht="24">
      <c r="A26" s="120">
        <v>23</v>
      </c>
      <c r="B26" s="46" t="s">
        <v>1342</v>
      </c>
      <c r="C26" s="5" t="s">
        <v>1338</v>
      </c>
      <c r="D26" s="45" t="s">
        <v>1366</v>
      </c>
      <c r="E26" s="46" t="s">
        <v>1367</v>
      </c>
      <c r="F26" s="116">
        <v>0.443</v>
      </c>
      <c r="G26" s="265"/>
      <c r="H26" s="266"/>
    </row>
    <row r="27" spans="1:8" ht="24">
      <c r="A27" s="120">
        <v>24</v>
      </c>
      <c r="B27" s="46" t="s">
        <v>1342</v>
      </c>
      <c r="C27" s="5" t="s">
        <v>1338</v>
      </c>
      <c r="D27" s="45" t="s">
        <v>1368</v>
      </c>
      <c r="E27" s="46" t="s">
        <v>1367</v>
      </c>
      <c r="F27" s="116">
        <v>9.1999999999999998E-2</v>
      </c>
      <c r="G27" s="265"/>
      <c r="H27" s="266"/>
    </row>
    <row r="28" spans="1:8">
      <c r="A28" s="120">
        <v>25</v>
      </c>
      <c r="B28" s="46" t="s">
        <v>1342</v>
      </c>
      <c r="C28" s="5" t="s">
        <v>1338</v>
      </c>
      <c r="D28" s="45" t="s">
        <v>1369</v>
      </c>
      <c r="E28" s="46" t="s">
        <v>972</v>
      </c>
      <c r="F28" s="116">
        <v>7</v>
      </c>
      <c r="G28" s="265"/>
      <c r="H28" s="266"/>
    </row>
    <row r="29" spans="1:8" ht="24">
      <c r="A29" s="120">
        <v>26</v>
      </c>
      <c r="B29" s="46" t="s">
        <v>1342</v>
      </c>
      <c r="C29" s="5" t="s">
        <v>1338</v>
      </c>
      <c r="D29" s="45" t="s">
        <v>1370</v>
      </c>
      <c r="E29" s="46" t="s">
        <v>75</v>
      </c>
      <c r="F29" s="116">
        <v>153</v>
      </c>
      <c r="G29" s="265"/>
      <c r="H29" s="266"/>
    </row>
    <row r="30" spans="1:8" ht="24">
      <c r="A30" s="120">
        <v>27</v>
      </c>
      <c r="B30" s="46" t="s">
        <v>1342</v>
      </c>
      <c r="C30" s="5" t="s">
        <v>1338</v>
      </c>
      <c r="D30" s="45" t="s">
        <v>1371</v>
      </c>
      <c r="E30" s="46" t="s">
        <v>75</v>
      </c>
      <c r="F30" s="116">
        <v>72</v>
      </c>
      <c r="G30" s="265"/>
      <c r="H30" s="266"/>
    </row>
    <row r="31" spans="1:8" ht="24">
      <c r="A31" s="120">
        <v>28</v>
      </c>
      <c r="B31" s="46" t="s">
        <v>1342</v>
      </c>
      <c r="C31" s="5" t="s">
        <v>1338</v>
      </c>
      <c r="D31" s="45" t="s">
        <v>1372</v>
      </c>
      <c r="E31" s="46" t="s">
        <v>75</v>
      </c>
      <c r="F31" s="116">
        <v>12</v>
      </c>
      <c r="G31" s="265"/>
      <c r="H31" s="266"/>
    </row>
    <row r="32" spans="1:8">
      <c r="A32" s="120">
        <v>29</v>
      </c>
      <c r="B32" s="46" t="s">
        <v>1342</v>
      </c>
      <c r="C32" s="5" t="s">
        <v>1338</v>
      </c>
      <c r="D32" s="45" t="s">
        <v>1373</v>
      </c>
      <c r="E32" s="46" t="s">
        <v>75</v>
      </c>
      <c r="F32" s="116">
        <v>78</v>
      </c>
      <c r="G32" s="265"/>
      <c r="H32" s="266"/>
    </row>
    <row r="33" spans="1:8">
      <c r="A33" s="120">
        <v>30</v>
      </c>
      <c r="B33" s="46" t="s">
        <v>1342</v>
      </c>
      <c r="C33" s="5" t="s">
        <v>1338</v>
      </c>
      <c r="D33" s="45" t="s">
        <v>1374</v>
      </c>
      <c r="E33" s="46" t="s">
        <v>322</v>
      </c>
      <c r="F33" s="116">
        <v>1</v>
      </c>
      <c r="G33" s="265"/>
      <c r="H33" s="266"/>
    </row>
    <row r="34" spans="1:8" ht="24">
      <c r="A34" s="120">
        <v>31</v>
      </c>
      <c r="B34" s="46" t="s">
        <v>1342</v>
      </c>
      <c r="C34" s="5" t="s">
        <v>1338</v>
      </c>
      <c r="D34" s="45" t="s">
        <v>1375</v>
      </c>
      <c r="E34" s="46" t="s">
        <v>213</v>
      </c>
      <c r="F34" s="116">
        <v>6</v>
      </c>
      <c r="G34" s="265"/>
      <c r="H34" s="266"/>
    </row>
    <row r="35" spans="1:8">
      <c r="A35" s="120">
        <v>32</v>
      </c>
      <c r="B35" s="46" t="s">
        <v>1342</v>
      </c>
      <c r="C35" s="5" t="s">
        <v>1338</v>
      </c>
      <c r="D35" s="45" t="s">
        <v>1376</v>
      </c>
      <c r="E35" s="46" t="s">
        <v>213</v>
      </c>
      <c r="F35" s="116">
        <v>6</v>
      </c>
      <c r="G35" s="265"/>
      <c r="H35" s="266"/>
    </row>
    <row r="36" spans="1:8">
      <c r="A36" s="120">
        <v>33</v>
      </c>
      <c r="B36" s="46" t="s">
        <v>1342</v>
      </c>
      <c r="C36" s="5" t="s">
        <v>1338</v>
      </c>
      <c r="D36" s="45" t="s">
        <v>1377</v>
      </c>
      <c r="E36" s="46" t="s">
        <v>213</v>
      </c>
      <c r="F36" s="116">
        <v>6</v>
      </c>
      <c r="G36" s="265"/>
      <c r="H36" s="266"/>
    </row>
    <row r="37" spans="1:8">
      <c r="A37" s="42">
        <v>3</v>
      </c>
      <c r="B37" s="65"/>
      <c r="C37" s="65"/>
      <c r="D37" s="44" t="s">
        <v>1378</v>
      </c>
      <c r="E37" s="65"/>
      <c r="F37" s="134"/>
      <c r="G37" s="286"/>
      <c r="H37" s="287"/>
    </row>
    <row r="38" spans="1:8">
      <c r="A38" s="120">
        <v>34</v>
      </c>
      <c r="B38" s="46" t="s">
        <v>1342</v>
      </c>
      <c r="C38" s="5" t="s">
        <v>1338</v>
      </c>
      <c r="D38" s="45" t="s">
        <v>1379</v>
      </c>
      <c r="E38" s="46" t="s">
        <v>972</v>
      </c>
      <c r="F38" s="116">
        <v>2</v>
      </c>
      <c r="G38" s="265"/>
      <c r="H38" s="266"/>
    </row>
    <row r="39" spans="1:8" ht="24">
      <c r="A39" s="120">
        <v>35</v>
      </c>
      <c r="B39" s="46" t="s">
        <v>1342</v>
      </c>
      <c r="C39" s="5" t="s">
        <v>1338</v>
      </c>
      <c r="D39" s="45" t="s">
        <v>1380</v>
      </c>
      <c r="E39" s="46" t="s">
        <v>1341</v>
      </c>
      <c r="F39" s="116">
        <v>0.13300000000000001</v>
      </c>
      <c r="G39" s="265"/>
      <c r="H39" s="266"/>
    </row>
    <row r="40" spans="1:8">
      <c r="A40" s="120">
        <v>36</v>
      </c>
      <c r="B40" s="46" t="s">
        <v>1342</v>
      </c>
      <c r="C40" s="5" t="s">
        <v>1338</v>
      </c>
      <c r="D40" s="45" t="s">
        <v>1381</v>
      </c>
      <c r="E40" s="46" t="s">
        <v>213</v>
      </c>
      <c r="F40" s="116">
        <v>12</v>
      </c>
      <c r="G40" s="265"/>
      <c r="H40" s="266"/>
    </row>
    <row r="41" spans="1:8">
      <c r="A41" s="120">
        <v>37</v>
      </c>
      <c r="B41" s="46" t="s">
        <v>1342</v>
      </c>
      <c r="C41" s="5" t="s">
        <v>1338</v>
      </c>
      <c r="D41" s="45" t="s">
        <v>1382</v>
      </c>
      <c r="E41" s="46" t="s">
        <v>213</v>
      </c>
      <c r="F41" s="116">
        <v>2</v>
      </c>
      <c r="G41" s="265"/>
      <c r="H41" s="266"/>
    </row>
    <row r="42" spans="1:8" ht="24">
      <c r="A42" s="120">
        <v>38</v>
      </c>
      <c r="B42" s="46" t="s">
        <v>1342</v>
      </c>
      <c r="C42" s="5" t="s">
        <v>1338</v>
      </c>
      <c r="D42" s="45" t="s">
        <v>1383</v>
      </c>
      <c r="E42" s="46" t="s">
        <v>213</v>
      </c>
      <c r="F42" s="116">
        <v>1</v>
      </c>
      <c r="G42" s="265"/>
      <c r="H42" s="266"/>
    </row>
    <row r="43" spans="1:8">
      <c r="A43" s="120">
        <v>39</v>
      </c>
      <c r="B43" s="46" t="s">
        <v>1342</v>
      </c>
      <c r="C43" s="5" t="s">
        <v>1338</v>
      </c>
      <c r="D43" s="45" t="s">
        <v>1348</v>
      </c>
      <c r="E43" s="46" t="s">
        <v>1349</v>
      </c>
      <c r="F43" s="116">
        <v>5.2999999999999999E-2</v>
      </c>
      <c r="G43" s="265"/>
      <c r="H43" s="266"/>
    </row>
    <row r="44" spans="1:8">
      <c r="A44" s="120">
        <v>40</v>
      </c>
      <c r="B44" s="46" t="s">
        <v>1342</v>
      </c>
      <c r="C44" s="5" t="s">
        <v>1338</v>
      </c>
      <c r="D44" s="45" t="s">
        <v>1350</v>
      </c>
      <c r="E44" s="46" t="s">
        <v>52</v>
      </c>
      <c r="F44" s="116">
        <v>47.43</v>
      </c>
      <c r="G44" s="265"/>
      <c r="H44" s="266"/>
    </row>
    <row r="45" spans="1:8">
      <c r="A45" s="120">
        <v>41</v>
      </c>
      <c r="B45" s="46" t="s">
        <v>1342</v>
      </c>
      <c r="C45" s="5" t="s">
        <v>1338</v>
      </c>
      <c r="D45" s="45" t="s">
        <v>1355</v>
      </c>
      <c r="E45" s="46" t="s">
        <v>1353</v>
      </c>
      <c r="F45" s="116">
        <v>3</v>
      </c>
      <c r="G45" s="265"/>
      <c r="H45" s="266"/>
    </row>
    <row r="46" spans="1:8">
      <c r="A46" s="120">
        <v>42</v>
      </c>
      <c r="B46" s="46" t="s">
        <v>1342</v>
      </c>
      <c r="C46" s="5" t="s">
        <v>1338</v>
      </c>
      <c r="D46" s="45" t="s">
        <v>1351</v>
      </c>
      <c r="E46" s="46" t="s">
        <v>52</v>
      </c>
      <c r="F46" s="116">
        <v>40</v>
      </c>
      <c r="G46" s="265"/>
      <c r="H46" s="266"/>
    </row>
    <row r="47" spans="1:8">
      <c r="A47" s="120">
        <v>43</v>
      </c>
      <c r="B47" s="46" t="s">
        <v>1342</v>
      </c>
      <c r="C47" s="5" t="s">
        <v>1338</v>
      </c>
      <c r="D47" s="45" t="s">
        <v>1384</v>
      </c>
      <c r="E47" s="46" t="s">
        <v>1353</v>
      </c>
      <c r="F47" s="116">
        <v>3</v>
      </c>
      <c r="G47" s="265"/>
      <c r="H47" s="266"/>
    </row>
    <row r="48" spans="1:8" ht="24">
      <c r="A48" s="120">
        <v>44</v>
      </c>
      <c r="B48" s="46" t="s">
        <v>1342</v>
      </c>
      <c r="C48" s="5" t="s">
        <v>1338</v>
      </c>
      <c r="D48" s="45" t="s">
        <v>1360</v>
      </c>
      <c r="E48" s="46" t="s">
        <v>1353</v>
      </c>
      <c r="F48" s="116">
        <v>9</v>
      </c>
      <c r="G48" s="265"/>
      <c r="H48" s="266"/>
    </row>
    <row r="49" spans="1:8">
      <c r="A49" s="120">
        <v>45</v>
      </c>
      <c r="B49" s="46" t="s">
        <v>1342</v>
      </c>
      <c r="C49" s="5" t="s">
        <v>1338</v>
      </c>
      <c r="D49" s="45" t="s">
        <v>1385</v>
      </c>
      <c r="E49" s="46" t="s">
        <v>213</v>
      </c>
      <c r="F49" s="116">
        <v>5</v>
      </c>
      <c r="G49" s="265"/>
      <c r="H49" s="266"/>
    </row>
    <row r="50" spans="1:8">
      <c r="A50" s="120">
        <v>46</v>
      </c>
      <c r="B50" s="46" t="s">
        <v>1342</v>
      </c>
      <c r="C50" s="5" t="s">
        <v>1338</v>
      </c>
      <c r="D50" s="45" t="s">
        <v>1386</v>
      </c>
      <c r="E50" s="46" t="s">
        <v>213</v>
      </c>
      <c r="F50" s="116">
        <v>15</v>
      </c>
      <c r="G50" s="265"/>
      <c r="H50" s="266"/>
    </row>
    <row r="51" spans="1:8">
      <c r="A51" s="120">
        <v>47</v>
      </c>
      <c r="B51" s="46" t="s">
        <v>1342</v>
      </c>
      <c r="C51" s="5" t="s">
        <v>1338</v>
      </c>
      <c r="D51" s="45" t="s">
        <v>1365</v>
      </c>
      <c r="E51" s="46" t="s">
        <v>213</v>
      </c>
      <c r="F51" s="116">
        <v>5</v>
      </c>
      <c r="G51" s="265"/>
      <c r="H51" s="266"/>
    </row>
    <row r="52" spans="1:8" ht="24">
      <c r="A52" s="120">
        <v>48</v>
      </c>
      <c r="B52" s="46" t="s">
        <v>1342</v>
      </c>
      <c r="C52" s="5" t="s">
        <v>1338</v>
      </c>
      <c r="D52" s="45" t="s">
        <v>1370</v>
      </c>
      <c r="E52" s="46" t="s">
        <v>75</v>
      </c>
      <c r="F52" s="116">
        <v>76.5</v>
      </c>
      <c r="G52" s="265"/>
      <c r="H52" s="266"/>
    </row>
    <row r="53" spans="1:8" ht="24">
      <c r="A53" s="120">
        <v>49</v>
      </c>
      <c r="B53" s="46" t="s">
        <v>1342</v>
      </c>
      <c r="C53" s="5" t="s">
        <v>1338</v>
      </c>
      <c r="D53" s="45" t="s">
        <v>1371</v>
      </c>
      <c r="E53" s="46" t="s">
        <v>75</v>
      </c>
      <c r="F53" s="116">
        <v>36</v>
      </c>
      <c r="G53" s="265"/>
      <c r="H53" s="266"/>
    </row>
    <row r="54" spans="1:8">
      <c r="A54" s="42">
        <v>4</v>
      </c>
      <c r="B54" s="65"/>
      <c r="C54" s="65"/>
      <c r="D54" s="44" t="s">
        <v>1387</v>
      </c>
      <c r="E54" s="65"/>
      <c r="F54" s="134"/>
      <c r="G54" s="286"/>
      <c r="H54" s="287"/>
    </row>
    <row r="55" spans="1:8">
      <c r="A55" s="120">
        <v>50</v>
      </c>
      <c r="B55" s="46" t="s">
        <v>1342</v>
      </c>
      <c r="C55" s="5" t="s">
        <v>1338</v>
      </c>
      <c r="D55" s="45" t="s">
        <v>1388</v>
      </c>
      <c r="E55" s="46" t="s">
        <v>1349</v>
      </c>
      <c r="F55" s="116">
        <v>4.101</v>
      </c>
      <c r="G55" s="265"/>
      <c r="H55" s="266"/>
    </row>
    <row r="56" spans="1:8" ht="24">
      <c r="A56" s="120">
        <v>51</v>
      </c>
      <c r="B56" s="46" t="s">
        <v>1342</v>
      </c>
      <c r="C56" s="5" t="s">
        <v>1338</v>
      </c>
      <c r="D56" s="45" t="s">
        <v>1389</v>
      </c>
      <c r="E56" s="46" t="s">
        <v>75</v>
      </c>
      <c r="F56" s="116">
        <v>3670</v>
      </c>
      <c r="G56" s="265"/>
      <c r="H56" s="266"/>
    </row>
    <row r="57" spans="1:8" ht="24">
      <c r="A57" s="120">
        <v>52</v>
      </c>
      <c r="B57" s="46" t="s">
        <v>1342</v>
      </c>
      <c r="C57" s="5" t="s">
        <v>1338</v>
      </c>
      <c r="D57" s="45" t="s">
        <v>1390</v>
      </c>
      <c r="E57" s="46" t="s">
        <v>75</v>
      </c>
      <c r="F57" s="116">
        <v>3670</v>
      </c>
      <c r="G57" s="265"/>
      <c r="H57" s="266"/>
    </row>
    <row r="58" spans="1:8">
      <c r="A58" s="120">
        <v>53</v>
      </c>
      <c r="B58" s="46" t="s">
        <v>1342</v>
      </c>
      <c r="C58" s="5" t="s">
        <v>1338</v>
      </c>
      <c r="D58" s="45" t="s">
        <v>1391</v>
      </c>
      <c r="E58" s="46" t="s">
        <v>75</v>
      </c>
      <c r="F58" s="116">
        <v>3670</v>
      </c>
      <c r="G58" s="265"/>
      <c r="H58" s="266"/>
    </row>
    <row r="59" spans="1:8" ht="24">
      <c r="A59" s="120">
        <v>54</v>
      </c>
      <c r="B59" s="46" t="s">
        <v>1342</v>
      </c>
      <c r="C59" s="5" t="s">
        <v>1338</v>
      </c>
      <c r="D59" s="45" t="s">
        <v>1392</v>
      </c>
      <c r="E59" s="46" t="s">
        <v>75</v>
      </c>
      <c r="F59" s="116">
        <v>94</v>
      </c>
      <c r="G59" s="265"/>
      <c r="H59" s="266"/>
    </row>
    <row r="60" spans="1:8">
      <c r="A60" s="120">
        <v>55</v>
      </c>
      <c r="B60" s="46" t="s">
        <v>1342</v>
      </c>
      <c r="C60" s="5" t="s">
        <v>1338</v>
      </c>
      <c r="D60" s="45" t="s">
        <v>1393</v>
      </c>
      <c r="E60" s="46" t="s">
        <v>75</v>
      </c>
      <c r="F60" s="116">
        <v>85.34</v>
      </c>
      <c r="G60" s="265"/>
      <c r="H60" s="266"/>
    </row>
    <row r="61" spans="1:8">
      <c r="A61" s="120">
        <v>56</v>
      </c>
      <c r="B61" s="46" t="s">
        <v>1342</v>
      </c>
      <c r="C61" s="5" t="s">
        <v>1338</v>
      </c>
      <c r="D61" s="45" t="s">
        <v>1393</v>
      </c>
      <c r="E61" s="46" t="s">
        <v>75</v>
      </c>
      <c r="F61" s="116">
        <v>97.02</v>
      </c>
      <c r="G61" s="265"/>
      <c r="H61" s="266"/>
    </row>
    <row r="62" spans="1:8">
      <c r="A62" s="120">
        <v>57</v>
      </c>
      <c r="B62" s="46" t="s">
        <v>1342</v>
      </c>
      <c r="C62" s="5" t="s">
        <v>1338</v>
      </c>
      <c r="D62" s="45" t="s">
        <v>1394</v>
      </c>
      <c r="E62" s="46" t="s">
        <v>75</v>
      </c>
      <c r="F62" s="116">
        <v>44</v>
      </c>
      <c r="G62" s="265"/>
      <c r="H62" s="266"/>
    </row>
    <row r="63" spans="1:8" ht="24">
      <c r="A63" s="120">
        <v>58</v>
      </c>
      <c r="B63" s="46" t="s">
        <v>1342</v>
      </c>
      <c r="C63" s="5" t="s">
        <v>1338</v>
      </c>
      <c r="D63" s="45" t="s">
        <v>1395</v>
      </c>
      <c r="E63" s="46" t="s">
        <v>75</v>
      </c>
      <c r="F63" s="116">
        <v>3706</v>
      </c>
      <c r="G63" s="265"/>
      <c r="H63" s="266"/>
    </row>
    <row r="64" spans="1:8">
      <c r="A64" s="120">
        <v>59</v>
      </c>
      <c r="B64" s="46" t="s">
        <v>1342</v>
      </c>
      <c r="C64" s="5" t="s">
        <v>1338</v>
      </c>
      <c r="D64" s="45" t="s">
        <v>1396</v>
      </c>
      <c r="E64" s="46" t="s">
        <v>75</v>
      </c>
      <c r="F64" s="116">
        <v>335</v>
      </c>
      <c r="G64" s="265"/>
      <c r="H64" s="266"/>
    </row>
    <row r="65" spans="1:8" ht="24">
      <c r="A65" s="120">
        <v>60</v>
      </c>
      <c r="B65" s="46" t="s">
        <v>1342</v>
      </c>
      <c r="C65" s="5" t="s">
        <v>1338</v>
      </c>
      <c r="D65" s="45" t="s">
        <v>1397</v>
      </c>
      <c r="E65" s="46" t="s">
        <v>75</v>
      </c>
      <c r="F65" s="116">
        <v>60</v>
      </c>
      <c r="G65" s="265"/>
      <c r="H65" s="266"/>
    </row>
    <row r="66" spans="1:8" ht="36">
      <c r="A66" s="120">
        <v>61</v>
      </c>
      <c r="B66" s="46" t="s">
        <v>1342</v>
      </c>
      <c r="C66" s="5" t="s">
        <v>1338</v>
      </c>
      <c r="D66" s="45" t="s">
        <v>1398</v>
      </c>
      <c r="E66" s="46" t="s">
        <v>213</v>
      </c>
      <c r="F66" s="116">
        <v>18</v>
      </c>
      <c r="G66" s="265"/>
      <c r="H66" s="266"/>
    </row>
    <row r="67" spans="1:8" ht="24">
      <c r="A67" s="120">
        <v>62</v>
      </c>
      <c r="B67" s="46" t="s">
        <v>1342</v>
      </c>
      <c r="C67" s="5" t="s">
        <v>1338</v>
      </c>
      <c r="D67" s="45" t="s">
        <v>1399</v>
      </c>
      <c r="E67" s="46" t="s">
        <v>213</v>
      </c>
      <c r="F67" s="116">
        <v>6</v>
      </c>
      <c r="G67" s="265"/>
      <c r="H67" s="266"/>
    </row>
    <row r="68" spans="1:8" ht="24">
      <c r="A68" s="120">
        <v>63</v>
      </c>
      <c r="B68" s="46" t="s">
        <v>1342</v>
      </c>
      <c r="C68" s="5" t="s">
        <v>1338</v>
      </c>
      <c r="D68" s="45" t="s">
        <v>1400</v>
      </c>
      <c r="E68" s="46" t="s">
        <v>213</v>
      </c>
      <c r="F68" s="116">
        <v>82</v>
      </c>
      <c r="G68" s="265"/>
      <c r="H68" s="266"/>
    </row>
    <row r="69" spans="1:8">
      <c r="A69" s="120">
        <v>64</v>
      </c>
      <c r="B69" s="46" t="s">
        <v>1342</v>
      </c>
      <c r="C69" s="5" t="s">
        <v>1338</v>
      </c>
      <c r="D69" s="45" t="s">
        <v>1401</v>
      </c>
      <c r="E69" s="46" t="s">
        <v>1353</v>
      </c>
      <c r="F69" s="116">
        <v>82</v>
      </c>
      <c r="G69" s="265"/>
      <c r="H69" s="266"/>
    </row>
    <row r="70" spans="1:8">
      <c r="A70" s="120">
        <v>65</v>
      </c>
      <c r="B70" s="46" t="s">
        <v>1342</v>
      </c>
      <c r="C70" s="5" t="s">
        <v>1338</v>
      </c>
      <c r="D70" s="45" t="s">
        <v>1402</v>
      </c>
      <c r="E70" s="46" t="s">
        <v>322</v>
      </c>
      <c r="F70" s="116">
        <v>3</v>
      </c>
      <c r="G70" s="265"/>
      <c r="H70" s="266"/>
    </row>
    <row r="71" spans="1:8">
      <c r="A71" s="120">
        <v>66</v>
      </c>
      <c r="B71" s="46" t="s">
        <v>1342</v>
      </c>
      <c r="C71" s="5" t="s">
        <v>1338</v>
      </c>
      <c r="D71" s="45" t="s">
        <v>1403</v>
      </c>
      <c r="E71" s="46" t="s">
        <v>322</v>
      </c>
      <c r="F71" s="116">
        <v>1</v>
      </c>
      <c r="G71" s="265"/>
      <c r="H71" s="266"/>
    </row>
    <row r="72" spans="1:8">
      <c r="A72" s="120">
        <v>67</v>
      </c>
      <c r="B72" s="46" t="s">
        <v>1342</v>
      </c>
      <c r="C72" s="5" t="s">
        <v>1338</v>
      </c>
      <c r="D72" s="45" t="s">
        <v>1404</v>
      </c>
      <c r="E72" s="46" t="s">
        <v>322</v>
      </c>
      <c r="F72" s="116">
        <v>2</v>
      </c>
      <c r="G72" s="265"/>
      <c r="H72" s="266"/>
    </row>
    <row r="73" spans="1:8">
      <c r="A73" s="42">
        <v>5</v>
      </c>
      <c r="B73" s="65"/>
      <c r="C73" s="65"/>
      <c r="D73" s="44" t="s">
        <v>1405</v>
      </c>
      <c r="E73" s="65"/>
      <c r="F73" s="134"/>
      <c r="G73" s="286"/>
      <c r="H73" s="287"/>
    </row>
    <row r="74" spans="1:8">
      <c r="A74" s="120">
        <v>68</v>
      </c>
      <c r="B74" s="46" t="s">
        <v>1342</v>
      </c>
      <c r="C74" s="5" t="s">
        <v>1276</v>
      </c>
      <c r="D74" s="45" t="s">
        <v>1406</v>
      </c>
      <c r="E74" s="46" t="s">
        <v>213</v>
      </c>
      <c r="F74" s="116">
        <v>78</v>
      </c>
      <c r="G74" s="265"/>
      <c r="H74" s="266"/>
    </row>
    <row r="75" spans="1:8" ht="24">
      <c r="A75" s="120">
        <v>69</v>
      </c>
      <c r="B75" s="46" t="s">
        <v>1342</v>
      </c>
      <c r="C75" s="5" t="s">
        <v>1276</v>
      </c>
      <c r="D75" s="45" t="s">
        <v>1407</v>
      </c>
      <c r="E75" s="46" t="s">
        <v>1349</v>
      </c>
      <c r="F75" s="116">
        <v>0.65300000000000002</v>
      </c>
      <c r="G75" s="265"/>
      <c r="H75" s="266"/>
    </row>
    <row r="76" spans="1:8" ht="24">
      <c r="A76" s="120">
        <v>70</v>
      </c>
      <c r="B76" s="46" t="s">
        <v>1342</v>
      </c>
      <c r="C76" s="5" t="s">
        <v>1276</v>
      </c>
      <c r="D76" s="45" t="s">
        <v>1408</v>
      </c>
      <c r="E76" s="46" t="s">
        <v>213</v>
      </c>
      <c r="F76" s="116">
        <v>13</v>
      </c>
      <c r="G76" s="265"/>
      <c r="H76" s="266"/>
    </row>
    <row r="77" spans="1:8">
      <c r="A77" s="42">
        <v>6</v>
      </c>
      <c r="B77" s="65"/>
      <c r="C77" s="65"/>
      <c r="D77" s="44" t="s">
        <v>1409</v>
      </c>
      <c r="E77" s="65"/>
      <c r="F77" s="134"/>
      <c r="G77" s="286"/>
      <c r="H77" s="287"/>
    </row>
    <row r="78" spans="1:8" ht="24">
      <c r="A78" s="120">
        <v>71</v>
      </c>
      <c r="B78" s="46" t="s">
        <v>1410</v>
      </c>
      <c r="C78" s="5" t="s">
        <v>1276</v>
      </c>
      <c r="D78" s="45" t="s">
        <v>1411</v>
      </c>
      <c r="E78" s="46" t="s">
        <v>213</v>
      </c>
      <c r="F78" s="116">
        <v>1</v>
      </c>
      <c r="G78" s="265"/>
      <c r="H78" s="266"/>
    </row>
    <row r="79" spans="1:8">
      <c r="A79" s="120">
        <v>72</v>
      </c>
      <c r="B79" s="46" t="s">
        <v>1410</v>
      </c>
      <c r="C79" s="5" t="s">
        <v>1276</v>
      </c>
      <c r="D79" s="45" t="s">
        <v>1350</v>
      </c>
      <c r="E79" s="46" t="s">
        <v>52</v>
      </c>
      <c r="F79" s="116">
        <v>15.81</v>
      </c>
      <c r="G79" s="265"/>
      <c r="H79" s="266"/>
    </row>
    <row r="80" spans="1:8">
      <c r="A80" s="120">
        <v>73</v>
      </c>
      <c r="B80" s="46" t="s">
        <v>1412</v>
      </c>
      <c r="C80" s="5" t="s">
        <v>1276</v>
      </c>
      <c r="D80" s="45" t="s">
        <v>1355</v>
      </c>
      <c r="E80" s="46" t="s">
        <v>1353</v>
      </c>
      <c r="F80" s="116">
        <v>1</v>
      </c>
      <c r="G80" s="265"/>
      <c r="H80" s="266"/>
    </row>
    <row r="81" spans="1:8">
      <c r="A81" s="120">
        <v>74</v>
      </c>
      <c r="B81" s="46" t="s">
        <v>1412</v>
      </c>
      <c r="C81" s="5" t="s">
        <v>1276</v>
      </c>
      <c r="D81" s="45" t="s">
        <v>1351</v>
      </c>
      <c r="E81" s="46" t="s">
        <v>52</v>
      </c>
      <c r="F81" s="116">
        <v>40</v>
      </c>
      <c r="G81" s="265"/>
      <c r="H81" s="266"/>
    </row>
    <row r="82" spans="1:8">
      <c r="A82" s="120">
        <v>75</v>
      </c>
      <c r="B82" s="46" t="s">
        <v>1412</v>
      </c>
      <c r="C82" s="5" t="s">
        <v>1276</v>
      </c>
      <c r="D82" s="45" t="s">
        <v>1384</v>
      </c>
      <c r="E82" s="46" t="s">
        <v>1353</v>
      </c>
      <c r="F82" s="116">
        <v>1</v>
      </c>
      <c r="G82" s="265"/>
      <c r="H82" s="266"/>
    </row>
    <row r="83" spans="1:8">
      <c r="A83" s="120">
        <v>76</v>
      </c>
      <c r="B83" s="46" t="s">
        <v>1412</v>
      </c>
      <c r="C83" s="5" t="s">
        <v>1276</v>
      </c>
      <c r="D83" s="45" t="s">
        <v>1365</v>
      </c>
      <c r="E83" s="46" t="s">
        <v>213</v>
      </c>
      <c r="F83" s="116">
        <v>1</v>
      </c>
      <c r="G83" s="265"/>
      <c r="H83" s="266"/>
    </row>
    <row r="84" spans="1:8" ht="24">
      <c r="A84" s="120">
        <v>77</v>
      </c>
      <c r="B84" s="46" t="s">
        <v>1412</v>
      </c>
      <c r="C84" s="5" t="s">
        <v>1276</v>
      </c>
      <c r="D84" s="45" t="s">
        <v>1413</v>
      </c>
      <c r="E84" s="46" t="s">
        <v>213</v>
      </c>
      <c r="F84" s="116">
        <v>1</v>
      </c>
      <c r="G84" s="265"/>
      <c r="H84" s="266"/>
    </row>
    <row r="85" spans="1:8" ht="24">
      <c r="A85" s="120">
        <v>78</v>
      </c>
      <c r="B85" s="46" t="s">
        <v>1412</v>
      </c>
      <c r="C85" s="5" t="s">
        <v>1276</v>
      </c>
      <c r="D85" s="45" t="s">
        <v>1414</v>
      </c>
      <c r="E85" s="46" t="s">
        <v>75</v>
      </c>
      <c r="F85" s="116">
        <v>44</v>
      </c>
      <c r="G85" s="265"/>
      <c r="H85" s="266"/>
    </row>
    <row r="86" spans="1:8" ht="24">
      <c r="A86" s="120">
        <v>79</v>
      </c>
      <c r="B86" s="46" t="s">
        <v>1412</v>
      </c>
      <c r="C86" s="5" t="s">
        <v>1276</v>
      </c>
      <c r="D86" s="45" t="s">
        <v>1415</v>
      </c>
      <c r="E86" s="46" t="s">
        <v>75</v>
      </c>
      <c r="F86" s="116">
        <v>44</v>
      </c>
      <c r="G86" s="265"/>
      <c r="H86" s="266"/>
    </row>
    <row r="87" spans="1:8">
      <c r="A87" s="120">
        <v>80</v>
      </c>
      <c r="B87" s="46" t="s">
        <v>1412</v>
      </c>
      <c r="C87" s="5" t="s">
        <v>1276</v>
      </c>
      <c r="D87" s="45" t="s">
        <v>1416</v>
      </c>
      <c r="E87" s="46" t="s">
        <v>75</v>
      </c>
      <c r="F87" s="116">
        <v>44</v>
      </c>
      <c r="G87" s="265"/>
      <c r="H87" s="266"/>
    </row>
    <row r="88" spans="1:8">
      <c r="A88" s="120">
        <v>81</v>
      </c>
      <c r="B88" s="46" t="s">
        <v>1412</v>
      </c>
      <c r="C88" s="5" t="s">
        <v>1276</v>
      </c>
      <c r="D88" s="45" t="s">
        <v>1417</v>
      </c>
      <c r="E88" s="46" t="s">
        <v>75</v>
      </c>
      <c r="F88" s="116">
        <v>104</v>
      </c>
      <c r="G88" s="265"/>
      <c r="H88" s="266"/>
    </row>
    <row r="89" spans="1:8" ht="24">
      <c r="A89" s="120">
        <v>82</v>
      </c>
      <c r="B89" s="46" t="s">
        <v>1412</v>
      </c>
      <c r="C89" s="5" t="s">
        <v>1276</v>
      </c>
      <c r="D89" s="45" t="s">
        <v>1418</v>
      </c>
      <c r="E89" s="46" t="s">
        <v>75</v>
      </c>
      <c r="F89" s="116">
        <v>44</v>
      </c>
      <c r="G89" s="265"/>
      <c r="H89" s="266"/>
    </row>
    <row r="90" spans="1:8" ht="24">
      <c r="A90" s="120">
        <v>83</v>
      </c>
      <c r="B90" s="46" t="s">
        <v>1412</v>
      </c>
      <c r="C90" s="5" t="s">
        <v>1276</v>
      </c>
      <c r="D90" s="45" t="s">
        <v>1419</v>
      </c>
      <c r="E90" s="46" t="s">
        <v>75</v>
      </c>
      <c r="F90" s="116">
        <v>44</v>
      </c>
      <c r="G90" s="265"/>
      <c r="H90" s="266"/>
    </row>
    <row r="91" spans="1:8" ht="24">
      <c r="A91" s="120">
        <v>84</v>
      </c>
      <c r="B91" s="46" t="s">
        <v>1412</v>
      </c>
      <c r="C91" s="5" t="s">
        <v>1276</v>
      </c>
      <c r="D91" s="45" t="s">
        <v>1420</v>
      </c>
      <c r="E91" s="46" t="s">
        <v>75</v>
      </c>
      <c r="F91" s="116">
        <v>16</v>
      </c>
      <c r="G91" s="265"/>
      <c r="H91" s="266"/>
    </row>
    <row r="92" spans="1:8" ht="24">
      <c r="A92" s="120">
        <v>85</v>
      </c>
      <c r="B92" s="46" t="s">
        <v>1412</v>
      </c>
      <c r="C92" s="5" t="s">
        <v>1276</v>
      </c>
      <c r="D92" s="45" t="s">
        <v>1421</v>
      </c>
      <c r="E92" s="46" t="s">
        <v>75</v>
      </c>
      <c r="F92" s="116">
        <v>16</v>
      </c>
      <c r="G92" s="265"/>
      <c r="H92" s="266"/>
    </row>
    <row r="93" spans="1:8">
      <c r="A93" s="120">
        <v>86</v>
      </c>
      <c r="B93" s="46" t="s">
        <v>1412</v>
      </c>
      <c r="C93" s="5" t="s">
        <v>1276</v>
      </c>
      <c r="D93" s="45" t="s">
        <v>1422</v>
      </c>
      <c r="E93" s="46" t="s">
        <v>213</v>
      </c>
      <c r="F93" s="116">
        <v>12</v>
      </c>
      <c r="G93" s="265"/>
      <c r="H93" s="266"/>
    </row>
    <row r="94" spans="1:8" ht="24">
      <c r="A94" s="120">
        <v>87</v>
      </c>
      <c r="B94" s="46" t="s">
        <v>1412</v>
      </c>
      <c r="C94" s="5" t="s">
        <v>1276</v>
      </c>
      <c r="D94" s="45" t="s">
        <v>1423</v>
      </c>
      <c r="E94" s="46" t="s">
        <v>1424</v>
      </c>
      <c r="F94" s="116">
        <v>4.8000000000000001E-2</v>
      </c>
      <c r="G94" s="265"/>
      <c r="H94" s="266"/>
    </row>
    <row r="95" spans="1:8" ht="24">
      <c r="A95" s="120">
        <v>88</v>
      </c>
      <c r="B95" s="46" t="s">
        <v>1412</v>
      </c>
      <c r="C95" s="5" t="s">
        <v>1276</v>
      </c>
      <c r="D95" s="45" t="s">
        <v>1425</v>
      </c>
      <c r="E95" s="46" t="s">
        <v>1349</v>
      </c>
      <c r="F95" s="116">
        <v>4.8000000000000001E-2</v>
      </c>
      <c r="G95" s="265"/>
      <c r="H95" s="266"/>
    </row>
    <row r="96" spans="1:8">
      <c r="A96" s="42">
        <v>7</v>
      </c>
      <c r="B96" s="65"/>
      <c r="C96" s="65"/>
      <c r="D96" s="44" t="s">
        <v>1426</v>
      </c>
      <c r="E96" s="65"/>
      <c r="F96" s="134"/>
      <c r="G96" s="286"/>
      <c r="H96" s="287"/>
    </row>
    <row r="97" spans="1:8">
      <c r="A97" s="120">
        <v>89</v>
      </c>
      <c r="B97" s="46" t="s">
        <v>1412</v>
      </c>
      <c r="C97" s="5" t="s">
        <v>1276</v>
      </c>
      <c r="D97" s="45" t="s">
        <v>1348</v>
      </c>
      <c r="E97" s="46" t="s">
        <v>1349</v>
      </c>
      <c r="F97" s="116">
        <v>0.114</v>
      </c>
      <c r="G97" s="265"/>
      <c r="H97" s="266"/>
    </row>
    <row r="98" spans="1:8">
      <c r="A98" s="120">
        <v>90</v>
      </c>
      <c r="B98" s="46" t="s">
        <v>1412</v>
      </c>
      <c r="C98" s="5" t="s">
        <v>1276</v>
      </c>
      <c r="D98" s="45" t="s">
        <v>1350</v>
      </c>
      <c r="E98" s="46" t="s">
        <v>52</v>
      </c>
      <c r="F98" s="116">
        <v>79.02</v>
      </c>
      <c r="G98" s="265"/>
      <c r="H98" s="266"/>
    </row>
    <row r="99" spans="1:8">
      <c r="A99" s="120">
        <v>91</v>
      </c>
      <c r="B99" s="46" t="s">
        <v>1412</v>
      </c>
      <c r="C99" s="5" t="s">
        <v>1276</v>
      </c>
      <c r="D99" s="45" t="s">
        <v>1351</v>
      </c>
      <c r="E99" s="46" t="s">
        <v>52</v>
      </c>
      <c r="F99" s="116">
        <v>56</v>
      </c>
      <c r="G99" s="265"/>
      <c r="H99" s="266"/>
    </row>
    <row r="100" spans="1:8">
      <c r="A100" s="120">
        <v>92</v>
      </c>
      <c r="B100" s="46" t="s">
        <v>1412</v>
      </c>
      <c r="C100" s="5" t="s">
        <v>1276</v>
      </c>
      <c r="D100" s="45" t="s">
        <v>1427</v>
      </c>
      <c r="E100" s="46" t="s">
        <v>1353</v>
      </c>
      <c r="F100" s="116">
        <v>1</v>
      </c>
      <c r="G100" s="265"/>
      <c r="H100" s="266"/>
    </row>
    <row r="101" spans="1:8">
      <c r="A101" s="120">
        <v>93</v>
      </c>
      <c r="B101" s="46" t="s">
        <v>1412</v>
      </c>
      <c r="C101" s="5" t="s">
        <v>1276</v>
      </c>
      <c r="D101" s="45" t="s">
        <v>1355</v>
      </c>
      <c r="E101" s="46" t="s">
        <v>1353</v>
      </c>
      <c r="F101" s="116">
        <v>1</v>
      </c>
      <c r="G101" s="265"/>
      <c r="H101" s="266"/>
    </row>
    <row r="102" spans="1:8">
      <c r="A102" s="120">
        <v>94</v>
      </c>
      <c r="B102" s="46" t="s">
        <v>1412</v>
      </c>
      <c r="C102" s="5" t="s">
        <v>1276</v>
      </c>
      <c r="D102" s="45" t="s">
        <v>1428</v>
      </c>
      <c r="E102" s="46" t="s">
        <v>1353</v>
      </c>
      <c r="F102" s="116">
        <v>1</v>
      </c>
      <c r="G102" s="265"/>
      <c r="H102" s="266"/>
    </row>
    <row r="103" spans="1:8">
      <c r="A103" s="120">
        <v>95</v>
      </c>
      <c r="B103" s="46" t="s">
        <v>1412</v>
      </c>
      <c r="C103" s="5" t="s">
        <v>1276</v>
      </c>
      <c r="D103" s="45" t="s">
        <v>1429</v>
      </c>
      <c r="E103" s="46" t="s">
        <v>213</v>
      </c>
      <c r="F103" s="116">
        <v>1</v>
      </c>
      <c r="G103" s="265"/>
      <c r="H103" s="266"/>
    </row>
    <row r="104" spans="1:8">
      <c r="A104" s="120">
        <v>96</v>
      </c>
      <c r="B104" s="46" t="s">
        <v>1412</v>
      </c>
      <c r="C104" s="5" t="s">
        <v>1276</v>
      </c>
      <c r="D104" s="45" t="s">
        <v>1430</v>
      </c>
      <c r="E104" s="46" t="s">
        <v>1353</v>
      </c>
      <c r="F104" s="116">
        <v>8</v>
      </c>
      <c r="G104" s="265"/>
      <c r="H104" s="266"/>
    </row>
    <row r="105" spans="1:8">
      <c r="A105" s="120">
        <v>97</v>
      </c>
      <c r="B105" s="46" t="s">
        <v>1412</v>
      </c>
      <c r="C105" s="5" t="s">
        <v>1276</v>
      </c>
      <c r="D105" s="45" t="s">
        <v>1431</v>
      </c>
      <c r="E105" s="46" t="s">
        <v>1353</v>
      </c>
      <c r="F105" s="116">
        <v>2</v>
      </c>
      <c r="G105" s="265"/>
      <c r="H105" s="266"/>
    </row>
    <row r="106" spans="1:8" ht="24">
      <c r="A106" s="120">
        <v>98</v>
      </c>
      <c r="B106" s="46" t="s">
        <v>1412</v>
      </c>
      <c r="C106" s="5" t="s">
        <v>1276</v>
      </c>
      <c r="D106" s="45" t="s">
        <v>1362</v>
      </c>
      <c r="E106" s="46" t="s">
        <v>1353</v>
      </c>
      <c r="F106" s="116">
        <v>2</v>
      </c>
      <c r="G106" s="265"/>
      <c r="H106" s="266"/>
    </row>
    <row r="107" spans="1:8" ht="24">
      <c r="A107" s="120">
        <v>99</v>
      </c>
      <c r="B107" s="46" t="s">
        <v>1412</v>
      </c>
      <c r="C107" s="5" t="s">
        <v>1276</v>
      </c>
      <c r="D107" s="45" t="s">
        <v>1432</v>
      </c>
      <c r="E107" s="46" t="s">
        <v>1424</v>
      </c>
      <c r="F107" s="116">
        <v>0.114</v>
      </c>
      <c r="G107" s="265"/>
      <c r="H107" s="266"/>
    </row>
    <row r="108" spans="1:8" ht="24">
      <c r="A108" s="120">
        <v>100</v>
      </c>
      <c r="B108" s="46" t="s">
        <v>1412</v>
      </c>
      <c r="C108" s="5" t="s">
        <v>1276</v>
      </c>
      <c r="D108" s="45" t="s">
        <v>1433</v>
      </c>
      <c r="E108" s="46" t="s">
        <v>75</v>
      </c>
      <c r="F108" s="116">
        <v>120</v>
      </c>
      <c r="G108" s="265"/>
      <c r="H108" s="266"/>
    </row>
    <row r="109" spans="1:8" ht="24">
      <c r="A109" s="120">
        <v>101</v>
      </c>
      <c r="B109" s="46" t="s">
        <v>1412</v>
      </c>
      <c r="C109" s="5" t="s">
        <v>1276</v>
      </c>
      <c r="D109" s="45" t="s">
        <v>1372</v>
      </c>
      <c r="E109" s="46" t="s">
        <v>75</v>
      </c>
      <c r="F109" s="116">
        <v>10</v>
      </c>
      <c r="G109" s="265"/>
      <c r="H109" s="266"/>
    </row>
    <row r="110" spans="1:8">
      <c r="A110" s="120">
        <v>102</v>
      </c>
      <c r="B110" s="46" t="s">
        <v>1412</v>
      </c>
      <c r="C110" s="5" t="s">
        <v>1276</v>
      </c>
      <c r="D110" s="45" t="s">
        <v>1434</v>
      </c>
      <c r="E110" s="46" t="s">
        <v>75</v>
      </c>
      <c r="F110" s="116">
        <v>25</v>
      </c>
      <c r="G110" s="265"/>
      <c r="H110" s="266"/>
    </row>
    <row r="111" spans="1:8">
      <c r="A111" s="42">
        <v>8</v>
      </c>
      <c r="B111" s="65"/>
      <c r="C111" s="65"/>
      <c r="D111" s="44" t="s">
        <v>1435</v>
      </c>
      <c r="E111" s="65"/>
      <c r="F111" s="134"/>
      <c r="G111" s="286"/>
      <c r="H111" s="287"/>
    </row>
    <row r="112" spans="1:8">
      <c r="A112" s="120">
        <v>103</v>
      </c>
      <c r="B112" s="46" t="s">
        <v>1412</v>
      </c>
      <c r="C112" s="5" t="s">
        <v>1276</v>
      </c>
      <c r="D112" s="70" t="s">
        <v>1436</v>
      </c>
      <c r="E112" s="5" t="s">
        <v>1437</v>
      </c>
      <c r="F112" s="135">
        <v>107</v>
      </c>
      <c r="G112" s="245"/>
      <c r="H112" s="288"/>
    </row>
    <row r="113" spans="1:8">
      <c r="A113" s="120">
        <v>104</v>
      </c>
      <c r="B113" s="46" t="s">
        <v>1412</v>
      </c>
      <c r="C113" s="5" t="s">
        <v>1276</v>
      </c>
      <c r="D113" s="70" t="s">
        <v>1438</v>
      </c>
      <c r="E113" s="5" t="s">
        <v>1437</v>
      </c>
      <c r="F113" s="135">
        <v>6.8</v>
      </c>
      <c r="G113" s="245"/>
      <c r="H113" s="288"/>
    </row>
    <row r="114" spans="1:8">
      <c r="A114" s="120">
        <v>105</v>
      </c>
      <c r="B114" s="46" t="s">
        <v>1412</v>
      </c>
      <c r="C114" s="5" t="s">
        <v>1276</v>
      </c>
      <c r="D114" s="70" t="s">
        <v>1439</v>
      </c>
      <c r="E114" s="5" t="s">
        <v>1437</v>
      </c>
      <c r="F114" s="135">
        <v>8.6</v>
      </c>
      <c r="G114" s="245"/>
      <c r="H114" s="288"/>
    </row>
    <row r="115" spans="1:8">
      <c r="A115" s="120">
        <v>106</v>
      </c>
      <c r="B115" s="46" t="s">
        <v>1412</v>
      </c>
      <c r="C115" s="5" t="s">
        <v>1276</v>
      </c>
      <c r="D115" s="70" t="s">
        <v>1440</v>
      </c>
      <c r="E115" s="5" t="s">
        <v>86</v>
      </c>
      <c r="F115" s="135">
        <v>162.19999999999999</v>
      </c>
      <c r="G115" s="245"/>
      <c r="H115" s="288"/>
    </row>
    <row r="117" spans="1:8">
      <c r="F117" s="192" t="s">
        <v>216</v>
      </c>
      <c r="G117" s="192"/>
      <c r="H117" s="245"/>
    </row>
  </sheetData>
  <sheetProtection algorithmName="SHA-512" hashValue="34QII8LsHfViOwoh5b6jEWup7LXi/aJzZ3yh9FOXSsnUGsBdc2OFD+AjtcbAfCv8LeLAO/v/SeYgfZiXEYTDAw==" saltValue="/YQw8y3dNiK0HknU8T092w==" spinCount="100000" sheet="1" objects="1" scenarios="1"/>
  <mergeCells count="1">
    <mergeCell ref="F117:G117"/>
  </mergeCells>
  <phoneticPr fontId="37" type="noConversion"/>
  <pageMargins left="0.7" right="0.7" top="0.75" bottom="0.75" header="0.3" footer="0.3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"/>
  <sheetViews>
    <sheetView zoomScale="115" zoomScaleNormal="115" workbookViewId="0">
      <selection activeCell="F10" sqref="F10"/>
    </sheetView>
  </sheetViews>
  <sheetFormatPr defaultColWidth="9.109375" defaultRowHeight="12"/>
  <cols>
    <col min="1" max="1" width="6.5546875" style="35" customWidth="1"/>
    <col min="2" max="2" width="12" style="35" customWidth="1"/>
    <col min="3" max="3" width="12.44140625" style="35" customWidth="1"/>
    <col min="4" max="4" width="55.33203125" style="38" customWidth="1"/>
    <col min="5" max="5" width="7" style="35" customWidth="1"/>
    <col min="6" max="6" width="8.33203125" style="35" customWidth="1"/>
    <col min="7" max="7" width="16" style="247" customWidth="1"/>
    <col min="8" max="8" width="18.5546875" style="247" customWidth="1"/>
    <col min="9" max="16384" width="9.109375" style="35"/>
  </cols>
  <sheetData>
    <row r="1" spans="1:8" ht="24">
      <c r="A1" s="43" t="s">
        <v>1</v>
      </c>
      <c r="B1" s="43" t="s">
        <v>36</v>
      </c>
      <c r="C1" s="43" t="s">
        <v>37</v>
      </c>
      <c r="D1" s="43" t="s">
        <v>614</v>
      </c>
      <c r="E1" s="43" t="s">
        <v>615</v>
      </c>
      <c r="F1" s="43" t="s">
        <v>616</v>
      </c>
      <c r="G1" s="235" t="s">
        <v>41</v>
      </c>
      <c r="H1" s="235" t="s">
        <v>42</v>
      </c>
    </row>
    <row r="2" spans="1:8">
      <c r="A2" s="42">
        <v>1</v>
      </c>
      <c r="B2" s="43"/>
      <c r="C2" s="43"/>
      <c r="D2" s="44" t="s">
        <v>1441</v>
      </c>
      <c r="E2" s="65"/>
      <c r="F2" s="65"/>
      <c r="G2" s="286"/>
      <c r="H2" s="287"/>
    </row>
    <row r="3" spans="1:8" ht="36">
      <c r="A3" s="119">
        <v>1</v>
      </c>
      <c r="B3" s="5" t="s">
        <v>1442</v>
      </c>
      <c r="C3" s="5" t="s">
        <v>1443</v>
      </c>
      <c r="D3" s="45" t="s">
        <v>1444</v>
      </c>
      <c r="E3" s="46" t="s">
        <v>75</v>
      </c>
      <c r="F3" s="46">
        <v>1675</v>
      </c>
      <c r="G3" s="265"/>
      <c r="H3" s="266"/>
    </row>
    <row r="4" spans="1:8" ht="36">
      <c r="A4" s="119">
        <v>2</v>
      </c>
      <c r="B4" s="5" t="s">
        <v>1442</v>
      </c>
      <c r="C4" s="5" t="s">
        <v>1443</v>
      </c>
      <c r="D4" s="45" t="s">
        <v>1445</v>
      </c>
      <c r="E4" s="46" t="s">
        <v>75</v>
      </c>
      <c r="F4" s="46">
        <v>2</v>
      </c>
      <c r="G4" s="265"/>
      <c r="H4" s="266"/>
    </row>
    <row r="5" spans="1:8" ht="36">
      <c r="A5" s="119">
        <v>3</v>
      </c>
      <c r="B5" s="5" t="s">
        <v>1442</v>
      </c>
      <c r="C5" s="5" t="s">
        <v>1443</v>
      </c>
      <c r="D5" s="45" t="s">
        <v>1446</v>
      </c>
      <c r="E5" s="46" t="s">
        <v>75</v>
      </c>
      <c r="F5" s="46">
        <v>382</v>
      </c>
      <c r="G5" s="265"/>
      <c r="H5" s="266"/>
    </row>
    <row r="6" spans="1:8" ht="36">
      <c r="A6" s="119">
        <v>4</v>
      </c>
      <c r="B6" s="5" t="s">
        <v>1442</v>
      </c>
      <c r="C6" s="5" t="s">
        <v>1443</v>
      </c>
      <c r="D6" s="45" t="s">
        <v>1447</v>
      </c>
      <c r="E6" s="46" t="s">
        <v>75</v>
      </c>
      <c r="F6" s="46">
        <v>81</v>
      </c>
      <c r="G6" s="265"/>
      <c r="H6" s="266"/>
    </row>
    <row r="7" spans="1:8" ht="36">
      <c r="A7" s="119">
        <v>5</v>
      </c>
      <c r="B7" s="5" t="s">
        <v>1442</v>
      </c>
      <c r="C7" s="5" t="s">
        <v>1443</v>
      </c>
      <c r="D7" s="45" t="s">
        <v>1448</v>
      </c>
      <c r="E7" s="46" t="s">
        <v>75</v>
      </c>
      <c r="F7" s="46">
        <v>6</v>
      </c>
      <c r="G7" s="265"/>
      <c r="H7" s="266"/>
    </row>
    <row r="8" spans="1:8" ht="24">
      <c r="A8" s="119">
        <v>6</v>
      </c>
      <c r="B8" s="5" t="s">
        <v>1442</v>
      </c>
      <c r="C8" s="5" t="s">
        <v>1443</v>
      </c>
      <c r="D8" s="45" t="s">
        <v>1449</v>
      </c>
      <c r="E8" s="46" t="s">
        <v>275</v>
      </c>
      <c r="F8" s="46">
        <v>10</v>
      </c>
      <c r="G8" s="265"/>
      <c r="H8" s="266"/>
    </row>
    <row r="9" spans="1:8" ht="24">
      <c r="A9" s="119">
        <v>7</v>
      </c>
      <c r="B9" s="5" t="s">
        <v>1442</v>
      </c>
      <c r="C9" s="5" t="s">
        <v>1443</v>
      </c>
      <c r="D9" s="45" t="s">
        <v>1450</v>
      </c>
      <c r="E9" s="46" t="s">
        <v>275</v>
      </c>
      <c r="F9" s="46">
        <v>13</v>
      </c>
      <c r="G9" s="265"/>
      <c r="H9" s="266"/>
    </row>
    <row r="10" spans="1:8" ht="24">
      <c r="A10" s="119">
        <v>8</v>
      </c>
      <c r="B10" s="5" t="s">
        <v>1442</v>
      </c>
      <c r="C10" s="5" t="s">
        <v>1443</v>
      </c>
      <c r="D10" s="45" t="s">
        <v>1451</v>
      </c>
      <c r="E10" s="46" t="s">
        <v>275</v>
      </c>
      <c r="F10" s="46">
        <v>18</v>
      </c>
      <c r="G10" s="265"/>
      <c r="H10" s="266"/>
    </row>
    <row r="11" spans="1:8" ht="24">
      <c r="A11" s="119">
        <v>9</v>
      </c>
      <c r="B11" s="5" t="s">
        <v>1442</v>
      </c>
      <c r="C11" s="5" t="s">
        <v>1443</v>
      </c>
      <c r="D11" s="45" t="s">
        <v>1452</v>
      </c>
      <c r="E11" s="46" t="s">
        <v>275</v>
      </c>
      <c r="F11" s="46">
        <v>2</v>
      </c>
      <c r="G11" s="265"/>
      <c r="H11" s="266"/>
    </row>
    <row r="12" spans="1:8" ht="36">
      <c r="A12" s="119">
        <v>10</v>
      </c>
      <c r="B12" s="5" t="s">
        <v>1442</v>
      </c>
      <c r="C12" s="5" t="s">
        <v>1443</v>
      </c>
      <c r="D12" s="45" t="s">
        <v>1453</v>
      </c>
      <c r="E12" s="46" t="s">
        <v>275</v>
      </c>
      <c r="F12" s="46">
        <v>33</v>
      </c>
      <c r="G12" s="265"/>
      <c r="H12" s="266"/>
    </row>
    <row r="13" spans="1:8" ht="36">
      <c r="A13" s="119">
        <v>11</v>
      </c>
      <c r="B13" s="5" t="s">
        <v>1442</v>
      </c>
      <c r="C13" s="5" t="s">
        <v>1443</v>
      </c>
      <c r="D13" s="45" t="s">
        <v>1454</v>
      </c>
      <c r="E13" s="46" t="s">
        <v>275</v>
      </c>
      <c r="F13" s="46">
        <v>10</v>
      </c>
      <c r="G13" s="265"/>
      <c r="H13" s="266"/>
    </row>
    <row r="14" spans="1:8" ht="24">
      <c r="A14" s="119">
        <v>12</v>
      </c>
      <c r="B14" s="5" t="s">
        <v>1442</v>
      </c>
      <c r="C14" s="5" t="s">
        <v>1443</v>
      </c>
      <c r="D14" s="45" t="s">
        <v>1455</v>
      </c>
      <c r="E14" s="46" t="s">
        <v>275</v>
      </c>
      <c r="F14" s="46">
        <v>1</v>
      </c>
      <c r="G14" s="265"/>
      <c r="H14" s="266"/>
    </row>
    <row r="15" spans="1:8" ht="24">
      <c r="A15" s="119">
        <v>13</v>
      </c>
      <c r="B15" s="5" t="s">
        <v>1442</v>
      </c>
      <c r="C15" s="5" t="s">
        <v>1443</v>
      </c>
      <c r="D15" s="45" t="s">
        <v>1456</v>
      </c>
      <c r="E15" s="46" t="s">
        <v>275</v>
      </c>
      <c r="F15" s="46">
        <v>24</v>
      </c>
      <c r="G15" s="265"/>
      <c r="H15" s="266"/>
    </row>
    <row r="16" spans="1:8" ht="24">
      <c r="A16" s="119">
        <v>14</v>
      </c>
      <c r="B16" s="5" t="s">
        <v>1442</v>
      </c>
      <c r="C16" s="5" t="s">
        <v>1443</v>
      </c>
      <c r="D16" s="45" t="s">
        <v>1457</v>
      </c>
      <c r="E16" s="46" t="s">
        <v>275</v>
      </c>
      <c r="F16" s="46">
        <v>24</v>
      </c>
      <c r="G16" s="265"/>
      <c r="H16" s="266"/>
    </row>
    <row r="17" spans="1:8" ht="24">
      <c r="A17" s="119">
        <v>15</v>
      </c>
      <c r="B17" s="5" t="s">
        <v>1442</v>
      </c>
      <c r="C17" s="5" t="s">
        <v>1443</v>
      </c>
      <c r="D17" s="45" t="s">
        <v>1458</v>
      </c>
      <c r="E17" s="46" t="s">
        <v>275</v>
      </c>
      <c r="F17" s="46">
        <v>7</v>
      </c>
      <c r="G17" s="265"/>
      <c r="H17" s="266"/>
    </row>
    <row r="18" spans="1:8" ht="24">
      <c r="A18" s="119">
        <v>16</v>
      </c>
      <c r="B18" s="5" t="s">
        <v>1442</v>
      </c>
      <c r="C18" s="5" t="s">
        <v>1443</v>
      </c>
      <c r="D18" s="45" t="s">
        <v>1459</v>
      </c>
      <c r="E18" s="46" t="s">
        <v>275</v>
      </c>
      <c r="F18" s="46">
        <v>5</v>
      </c>
      <c r="G18" s="265"/>
      <c r="H18" s="266"/>
    </row>
    <row r="19" spans="1:8" ht="24">
      <c r="A19" s="119">
        <v>17</v>
      </c>
      <c r="B19" s="5" t="s">
        <v>1442</v>
      </c>
      <c r="C19" s="5" t="s">
        <v>1443</v>
      </c>
      <c r="D19" s="45" t="s">
        <v>1460</v>
      </c>
      <c r="E19" s="46" t="s">
        <v>275</v>
      </c>
      <c r="F19" s="46">
        <v>14</v>
      </c>
      <c r="G19" s="265"/>
      <c r="H19" s="266"/>
    </row>
    <row r="20" spans="1:8" ht="24">
      <c r="A20" s="119">
        <v>18</v>
      </c>
      <c r="B20" s="5" t="s">
        <v>1442</v>
      </c>
      <c r="C20" s="5" t="s">
        <v>1443</v>
      </c>
      <c r="D20" s="45" t="s">
        <v>1461</v>
      </c>
      <c r="E20" s="46" t="s">
        <v>275</v>
      </c>
      <c r="F20" s="46">
        <v>8</v>
      </c>
      <c r="G20" s="265"/>
      <c r="H20" s="266"/>
    </row>
    <row r="21" spans="1:8" ht="24">
      <c r="A21" s="119">
        <v>19</v>
      </c>
      <c r="B21" s="5" t="s">
        <v>1442</v>
      </c>
      <c r="C21" s="5" t="s">
        <v>1443</v>
      </c>
      <c r="D21" s="45" t="s">
        <v>1462</v>
      </c>
      <c r="E21" s="46" t="s">
        <v>75</v>
      </c>
      <c r="F21" s="46">
        <v>6</v>
      </c>
      <c r="G21" s="265"/>
      <c r="H21" s="266"/>
    </row>
    <row r="22" spans="1:8" ht="24">
      <c r="A22" s="119">
        <v>20</v>
      </c>
      <c r="B22" s="5" t="s">
        <v>1442</v>
      </c>
      <c r="C22" s="5" t="s">
        <v>1443</v>
      </c>
      <c r="D22" s="45" t="s">
        <v>1463</v>
      </c>
      <c r="E22" s="46" t="s">
        <v>275</v>
      </c>
      <c r="F22" s="46">
        <v>1</v>
      </c>
      <c r="G22" s="265"/>
      <c r="H22" s="266"/>
    </row>
    <row r="23" spans="1:8" ht="36">
      <c r="A23" s="119">
        <v>21</v>
      </c>
      <c r="B23" s="5" t="s">
        <v>1442</v>
      </c>
      <c r="C23" s="5" t="s">
        <v>1443</v>
      </c>
      <c r="D23" s="45" t="s">
        <v>1464</v>
      </c>
      <c r="E23" s="46" t="s">
        <v>275</v>
      </c>
      <c r="F23" s="46">
        <v>12</v>
      </c>
      <c r="G23" s="265"/>
      <c r="H23" s="266"/>
    </row>
    <row r="24" spans="1:8">
      <c r="A24" s="47">
        <v>2</v>
      </c>
      <c r="B24" s="123"/>
      <c r="C24" s="123"/>
      <c r="D24" s="44" t="s">
        <v>1465</v>
      </c>
      <c r="E24" s="48"/>
      <c r="F24" s="48"/>
      <c r="G24" s="261"/>
      <c r="H24" s="267"/>
    </row>
    <row r="25" spans="1:8">
      <c r="A25" s="119">
        <v>22</v>
      </c>
      <c r="B25" s="5" t="s">
        <v>1466</v>
      </c>
      <c r="C25" s="5" t="s">
        <v>1443</v>
      </c>
      <c r="D25" s="45" t="s">
        <v>1467</v>
      </c>
      <c r="E25" s="46" t="s">
        <v>972</v>
      </c>
      <c r="F25" s="46">
        <v>1</v>
      </c>
      <c r="G25" s="265"/>
      <c r="H25" s="266"/>
    </row>
    <row r="26" spans="1:8">
      <c r="A26" s="119">
        <v>23</v>
      </c>
      <c r="B26" s="5" t="s">
        <v>1466</v>
      </c>
      <c r="C26" s="5" t="s">
        <v>1443</v>
      </c>
      <c r="D26" s="45" t="s">
        <v>1468</v>
      </c>
      <c r="E26" s="46" t="s">
        <v>972</v>
      </c>
      <c r="F26" s="46">
        <v>1</v>
      </c>
      <c r="G26" s="265"/>
      <c r="H26" s="266"/>
    </row>
    <row r="27" spans="1:8">
      <c r="A27" s="119">
        <v>24</v>
      </c>
      <c r="B27" s="5" t="s">
        <v>1466</v>
      </c>
      <c r="C27" s="5" t="s">
        <v>1443</v>
      </c>
      <c r="D27" s="45" t="s">
        <v>1469</v>
      </c>
      <c r="E27" s="46" t="s">
        <v>972</v>
      </c>
      <c r="F27" s="46">
        <v>1</v>
      </c>
      <c r="G27" s="265"/>
      <c r="H27" s="266"/>
    </row>
    <row r="28" spans="1:8">
      <c r="A28" s="119">
        <v>25</v>
      </c>
      <c r="B28" s="5" t="s">
        <v>1466</v>
      </c>
      <c r="C28" s="5" t="s">
        <v>1443</v>
      </c>
      <c r="D28" s="45" t="s">
        <v>1470</v>
      </c>
      <c r="E28" s="46" t="s">
        <v>972</v>
      </c>
      <c r="F28" s="46">
        <v>1</v>
      </c>
      <c r="G28" s="265"/>
      <c r="H28" s="266"/>
    </row>
    <row r="29" spans="1:8">
      <c r="A29" s="119">
        <v>26</v>
      </c>
      <c r="B29" s="5" t="s">
        <v>1471</v>
      </c>
      <c r="C29" s="5" t="s">
        <v>1443</v>
      </c>
      <c r="D29" s="45" t="s">
        <v>1472</v>
      </c>
      <c r="E29" s="46" t="s">
        <v>275</v>
      </c>
      <c r="F29" s="46">
        <v>3</v>
      </c>
      <c r="G29" s="265"/>
      <c r="H29" s="266"/>
    </row>
    <row r="30" spans="1:8">
      <c r="A30" s="119">
        <v>27</v>
      </c>
      <c r="B30" s="5" t="s">
        <v>1471</v>
      </c>
      <c r="C30" s="5" t="s">
        <v>1443</v>
      </c>
      <c r="D30" s="45" t="s">
        <v>1473</v>
      </c>
      <c r="E30" s="46" t="s">
        <v>972</v>
      </c>
      <c r="F30" s="46">
        <v>3</v>
      </c>
      <c r="G30" s="265"/>
      <c r="H30" s="266"/>
    </row>
    <row r="31" spans="1:8">
      <c r="A31" s="119">
        <v>28</v>
      </c>
      <c r="B31" s="5" t="s">
        <v>1471</v>
      </c>
      <c r="C31" s="5" t="s">
        <v>1443</v>
      </c>
      <c r="D31" s="45" t="s">
        <v>1474</v>
      </c>
      <c r="E31" s="46" t="s">
        <v>972</v>
      </c>
      <c r="F31" s="46">
        <v>4</v>
      </c>
      <c r="G31" s="265"/>
      <c r="H31" s="266"/>
    </row>
    <row r="32" spans="1:8">
      <c r="A32" s="119">
        <v>29</v>
      </c>
      <c r="B32" s="5" t="s">
        <v>1471</v>
      </c>
      <c r="C32" s="5" t="s">
        <v>1443</v>
      </c>
      <c r="D32" s="45" t="s">
        <v>1475</v>
      </c>
      <c r="E32" s="46" t="s">
        <v>972</v>
      </c>
      <c r="F32" s="46">
        <v>2</v>
      </c>
      <c r="G32" s="265"/>
      <c r="H32" s="266"/>
    </row>
    <row r="33" spans="1:8">
      <c r="A33" s="119">
        <v>30</v>
      </c>
      <c r="B33" s="5" t="s">
        <v>1471</v>
      </c>
      <c r="C33" s="5" t="s">
        <v>1443</v>
      </c>
      <c r="D33" s="45" t="s">
        <v>1476</v>
      </c>
      <c r="E33" s="46" t="s">
        <v>972</v>
      </c>
      <c r="F33" s="46">
        <v>1</v>
      </c>
      <c r="G33" s="265"/>
      <c r="H33" s="266"/>
    </row>
    <row r="34" spans="1:8">
      <c r="A34" s="119">
        <v>31</v>
      </c>
      <c r="B34" s="5" t="s">
        <v>1471</v>
      </c>
      <c r="C34" s="5" t="s">
        <v>1443</v>
      </c>
      <c r="D34" s="45" t="s">
        <v>1477</v>
      </c>
      <c r="E34" s="46" t="s">
        <v>972</v>
      </c>
      <c r="F34" s="46">
        <v>1</v>
      </c>
      <c r="G34" s="265"/>
      <c r="H34" s="266"/>
    </row>
    <row r="35" spans="1:8">
      <c r="A35" s="119">
        <v>32</v>
      </c>
      <c r="B35" s="5" t="s">
        <v>1471</v>
      </c>
      <c r="C35" s="5" t="s">
        <v>1443</v>
      </c>
      <c r="D35" s="45" t="s">
        <v>1478</v>
      </c>
      <c r="E35" s="46" t="s">
        <v>972</v>
      </c>
      <c r="F35" s="46">
        <v>1</v>
      </c>
      <c r="G35" s="265"/>
      <c r="H35" s="266"/>
    </row>
    <row r="36" spans="1:8">
      <c r="A36" s="119">
        <v>33</v>
      </c>
      <c r="B36" s="5" t="s">
        <v>1471</v>
      </c>
      <c r="C36" s="5" t="s">
        <v>1443</v>
      </c>
      <c r="D36" s="45" t="s">
        <v>1479</v>
      </c>
      <c r="E36" s="46" t="s">
        <v>972</v>
      </c>
      <c r="F36" s="46">
        <v>1</v>
      </c>
      <c r="G36" s="265"/>
      <c r="H36" s="266"/>
    </row>
    <row r="37" spans="1:8" ht="24">
      <c r="A37" s="119">
        <v>34</v>
      </c>
      <c r="B37" s="5" t="s">
        <v>1471</v>
      </c>
      <c r="C37" s="5" t="s">
        <v>1443</v>
      </c>
      <c r="D37" s="45" t="s">
        <v>1480</v>
      </c>
      <c r="E37" s="46" t="s">
        <v>972</v>
      </c>
      <c r="F37" s="46">
        <v>1</v>
      </c>
      <c r="G37" s="265"/>
      <c r="H37" s="266"/>
    </row>
    <row r="38" spans="1:8">
      <c r="A38" s="119">
        <v>35</v>
      </c>
      <c r="B38" s="5" t="s">
        <v>1471</v>
      </c>
      <c r="C38" s="5" t="s">
        <v>1443</v>
      </c>
      <c r="D38" s="45" t="s">
        <v>1481</v>
      </c>
      <c r="E38" s="46" t="s">
        <v>972</v>
      </c>
      <c r="F38" s="46">
        <v>1</v>
      </c>
      <c r="G38" s="265"/>
      <c r="H38" s="266"/>
    </row>
    <row r="39" spans="1:8" ht="24">
      <c r="A39" s="119">
        <v>36</v>
      </c>
      <c r="B39" s="5" t="s">
        <v>1471</v>
      </c>
      <c r="C39" s="5" t="s">
        <v>1443</v>
      </c>
      <c r="D39" s="45" t="s">
        <v>1482</v>
      </c>
      <c r="E39" s="46" t="s">
        <v>972</v>
      </c>
      <c r="F39" s="46">
        <v>1</v>
      </c>
      <c r="G39" s="265"/>
      <c r="H39" s="266"/>
    </row>
    <row r="40" spans="1:8" ht="24">
      <c r="A40" s="119">
        <v>37</v>
      </c>
      <c r="B40" s="5" t="s">
        <v>1471</v>
      </c>
      <c r="C40" s="5" t="s">
        <v>1443</v>
      </c>
      <c r="D40" s="45" t="s">
        <v>1483</v>
      </c>
      <c r="E40" s="46" t="s">
        <v>972</v>
      </c>
      <c r="F40" s="46">
        <v>1</v>
      </c>
      <c r="G40" s="265"/>
      <c r="H40" s="266"/>
    </row>
    <row r="41" spans="1:8">
      <c r="A41" s="119">
        <v>38</v>
      </c>
      <c r="B41" s="5" t="s">
        <v>1471</v>
      </c>
      <c r="C41" s="5" t="s">
        <v>1443</v>
      </c>
      <c r="D41" s="45" t="s">
        <v>1484</v>
      </c>
      <c r="E41" s="46" t="s">
        <v>275</v>
      </c>
      <c r="F41" s="46">
        <v>1</v>
      </c>
      <c r="G41" s="265"/>
      <c r="H41" s="266"/>
    </row>
    <row r="42" spans="1:8">
      <c r="A42" s="119">
        <v>39</v>
      </c>
      <c r="B42" s="5" t="s">
        <v>1471</v>
      </c>
      <c r="C42" s="5" t="s">
        <v>1443</v>
      </c>
      <c r="D42" s="45" t="s">
        <v>1485</v>
      </c>
      <c r="E42" s="46" t="s">
        <v>275</v>
      </c>
      <c r="F42" s="46">
        <v>14</v>
      </c>
      <c r="G42" s="265"/>
      <c r="H42" s="266"/>
    </row>
    <row r="43" spans="1:8">
      <c r="A43" s="119">
        <v>40</v>
      </c>
      <c r="B43" s="5" t="s">
        <v>1471</v>
      </c>
      <c r="C43" s="5" t="s">
        <v>1443</v>
      </c>
      <c r="D43" s="45" t="s">
        <v>1486</v>
      </c>
      <c r="E43" s="46" t="s">
        <v>972</v>
      </c>
      <c r="F43" s="46">
        <v>39</v>
      </c>
      <c r="G43" s="265"/>
      <c r="H43" s="266"/>
    </row>
    <row r="44" spans="1:8">
      <c r="A44" s="119">
        <v>41</v>
      </c>
      <c r="B44" s="5" t="s">
        <v>1471</v>
      </c>
      <c r="C44" s="5" t="s">
        <v>1443</v>
      </c>
      <c r="D44" s="45" t="s">
        <v>1487</v>
      </c>
      <c r="E44" s="46" t="s">
        <v>972</v>
      </c>
      <c r="F44" s="46">
        <v>1</v>
      </c>
      <c r="G44" s="265"/>
      <c r="H44" s="266"/>
    </row>
    <row r="45" spans="1:8">
      <c r="A45" s="119">
        <v>42</v>
      </c>
      <c r="B45" s="5" t="s">
        <v>1471</v>
      </c>
      <c r="C45" s="5" t="s">
        <v>1443</v>
      </c>
      <c r="D45" s="45" t="s">
        <v>1488</v>
      </c>
      <c r="E45" s="46" t="s">
        <v>972</v>
      </c>
      <c r="F45" s="46">
        <v>1</v>
      </c>
      <c r="G45" s="265"/>
      <c r="H45" s="266"/>
    </row>
    <row r="46" spans="1:8">
      <c r="A46" s="47">
        <v>3</v>
      </c>
      <c r="B46" s="123"/>
      <c r="C46" s="123"/>
      <c r="D46" s="44" t="s">
        <v>1489</v>
      </c>
      <c r="E46" s="48"/>
      <c r="F46" s="48"/>
      <c r="G46" s="261"/>
      <c r="H46" s="267"/>
    </row>
    <row r="47" spans="1:8">
      <c r="A47" s="120">
        <v>43</v>
      </c>
      <c r="B47" s="5" t="s">
        <v>1490</v>
      </c>
      <c r="C47" s="5" t="s">
        <v>1443</v>
      </c>
      <c r="D47" s="45" t="s">
        <v>1491</v>
      </c>
      <c r="E47" s="46" t="s">
        <v>75</v>
      </c>
      <c r="F47" s="46">
        <v>3341</v>
      </c>
      <c r="G47" s="265"/>
      <c r="H47" s="266"/>
    </row>
    <row r="48" spans="1:8" ht="24">
      <c r="A48" s="120">
        <v>44</v>
      </c>
      <c r="B48" s="5" t="s">
        <v>1490</v>
      </c>
      <c r="C48" s="5" t="s">
        <v>1443</v>
      </c>
      <c r="D48" s="45" t="s">
        <v>1492</v>
      </c>
      <c r="E48" s="46" t="s">
        <v>275</v>
      </c>
      <c r="F48" s="46">
        <v>15</v>
      </c>
      <c r="G48" s="265"/>
      <c r="H48" s="266"/>
    </row>
    <row r="49" spans="1:8" ht="24">
      <c r="A49" s="120">
        <v>45</v>
      </c>
      <c r="B49" s="5" t="s">
        <v>1490</v>
      </c>
      <c r="C49" s="5" t="s">
        <v>1443</v>
      </c>
      <c r="D49" s="45" t="s">
        <v>1493</v>
      </c>
      <c r="E49" s="46" t="s">
        <v>1494</v>
      </c>
      <c r="F49" s="46">
        <v>14</v>
      </c>
      <c r="G49" s="265"/>
      <c r="H49" s="266"/>
    </row>
    <row r="50" spans="1:8" ht="24">
      <c r="A50" s="120">
        <v>46</v>
      </c>
      <c r="B50" s="5" t="s">
        <v>1490</v>
      </c>
      <c r="C50" s="5" t="s">
        <v>1443</v>
      </c>
      <c r="D50" s="45" t="s">
        <v>1495</v>
      </c>
      <c r="E50" s="46" t="s">
        <v>1494</v>
      </c>
      <c r="F50" s="46">
        <v>6</v>
      </c>
      <c r="G50" s="265"/>
      <c r="H50" s="266"/>
    </row>
    <row r="51" spans="1:8" ht="24">
      <c r="A51" s="120">
        <v>47</v>
      </c>
      <c r="B51" s="5" t="s">
        <v>1490</v>
      </c>
      <c r="C51" s="5" t="s">
        <v>1443</v>
      </c>
      <c r="D51" s="45" t="s">
        <v>1496</v>
      </c>
      <c r="E51" s="46" t="s">
        <v>1349</v>
      </c>
      <c r="F51" s="46">
        <v>3.9660000000000002</v>
      </c>
      <c r="G51" s="265"/>
      <c r="H51" s="266"/>
    </row>
    <row r="52" spans="1:8" ht="24">
      <c r="A52" s="120">
        <v>48</v>
      </c>
      <c r="B52" s="5" t="s">
        <v>1490</v>
      </c>
      <c r="C52" s="5" t="s">
        <v>1443</v>
      </c>
      <c r="D52" s="45" t="s">
        <v>1497</v>
      </c>
      <c r="E52" s="46" t="s">
        <v>1349</v>
      </c>
      <c r="F52" s="46">
        <v>3.5000000000000003E-2</v>
      </c>
      <c r="G52" s="265"/>
      <c r="H52" s="266"/>
    </row>
    <row r="53" spans="1:8" ht="24">
      <c r="A53" s="120">
        <v>49</v>
      </c>
      <c r="B53" s="5" t="s">
        <v>1490</v>
      </c>
      <c r="C53" s="5" t="s">
        <v>1443</v>
      </c>
      <c r="D53" s="45" t="s">
        <v>1498</v>
      </c>
      <c r="E53" s="46" t="s">
        <v>1494</v>
      </c>
      <c r="F53" s="46">
        <v>52</v>
      </c>
      <c r="G53" s="265"/>
      <c r="H53" s="266"/>
    </row>
    <row r="54" spans="1:8">
      <c r="A54" s="120">
        <v>50</v>
      </c>
      <c r="B54" s="5" t="s">
        <v>1490</v>
      </c>
      <c r="C54" s="5" t="s">
        <v>1443</v>
      </c>
      <c r="D54" s="45" t="s">
        <v>1499</v>
      </c>
      <c r="E54" s="46" t="s">
        <v>275</v>
      </c>
      <c r="F54" s="46">
        <v>14</v>
      </c>
      <c r="G54" s="265"/>
      <c r="H54" s="266"/>
    </row>
    <row r="55" spans="1:8" ht="36">
      <c r="A55" s="120">
        <v>51</v>
      </c>
      <c r="B55" s="5" t="s">
        <v>1490</v>
      </c>
      <c r="C55" s="5" t="s">
        <v>1443</v>
      </c>
      <c r="D55" s="45" t="s">
        <v>1500</v>
      </c>
      <c r="E55" s="46" t="s">
        <v>1501</v>
      </c>
      <c r="F55" s="46">
        <v>3</v>
      </c>
      <c r="G55" s="265"/>
      <c r="H55" s="266"/>
    </row>
    <row r="56" spans="1:8" ht="36">
      <c r="A56" s="120">
        <v>52</v>
      </c>
      <c r="B56" s="5" t="s">
        <v>1490</v>
      </c>
      <c r="C56" s="5" t="s">
        <v>1443</v>
      </c>
      <c r="D56" s="45" t="s">
        <v>1502</v>
      </c>
      <c r="E56" s="46" t="s">
        <v>1501</v>
      </c>
      <c r="F56" s="46">
        <v>33</v>
      </c>
      <c r="G56" s="265"/>
      <c r="H56" s="266"/>
    </row>
    <row r="57" spans="1:8" ht="24">
      <c r="A57" s="120">
        <v>53</v>
      </c>
      <c r="B57" s="5" t="s">
        <v>1490</v>
      </c>
      <c r="C57" s="5" t="s">
        <v>1443</v>
      </c>
      <c r="D57" s="45" t="s">
        <v>1503</v>
      </c>
      <c r="E57" s="46" t="s">
        <v>75</v>
      </c>
      <c r="F57" s="46">
        <v>109</v>
      </c>
      <c r="G57" s="265"/>
      <c r="H57" s="266"/>
    </row>
    <row r="58" spans="1:8">
      <c r="A58" s="120">
        <v>54</v>
      </c>
      <c r="B58" s="5" t="s">
        <v>1412</v>
      </c>
      <c r="C58" s="5" t="s">
        <v>1443</v>
      </c>
      <c r="D58" s="45" t="s">
        <v>1504</v>
      </c>
      <c r="E58" s="46" t="s">
        <v>75</v>
      </c>
      <c r="F58" s="46">
        <v>127</v>
      </c>
      <c r="G58" s="265"/>
      <c r="H58" s="266"/>
    </row>
    <row r="59" spans="1:8">
      <c r="A59" s="120">
        <v>55</v>
      </c>
      <c r="B59" s="5" t="s">
        <v>1412</v>
      </c>
      <c r="C59" s="5" t="s">
        <v>1443</v>
      </c>
      <c r="D59" s="45" t="s">
        <v>1505</v>
      </c>
      <c r="E59" s="46" t="s">
        <v>75</v>
      </c>
      <c r="F59" s="46">
        <v>120</v>
      </c>
      <c r="G59" s="265"/>
      <c r="H59" s="266"/>
    </row>
    <row r="60" spans="1:8">
      <c r="A60" s="120">
        <v>56</v>
      </c>
      <c r="B60" s="5" t="s">
        <v>1412</v>
      </c>
      <c r="C60" s="5" t="s">
        <v>1443</v>
      </c>
      <c r="D60" s="45" t="s">
        <v>1506</v>
      </c>
      <c r="E60" s="46" t="s">
        <v>75</v>
      </c>
      <c r="F60" s="46">
        <v>2355</v>
      </c>
      <c r="G60" s="265"/>
      <c r="H60" s="266"/>
    </row>
    <row r="61" spans="1:8">
      <c r="A61" s="120">
        <v>57</v>
      </c>
      <c r="B61" s="5" t="s">
        <v>1412</v>
      </c>
      <c r="C61" s="5" t="s">
        <v>1443</v>
      </c>
      <c r="D61" s="45" t="s">
        <v>1507</v>
      </c>
      <c r="E61" s="46" t="s">
        <v>75</v>
      </c>
      <c r="F61" s="46">
        <v>995</v>
      </c>
      <c r="G61" s="265"/>
      <c r="H61" s="266"/>
    </row>
    <row r="62" spans="1:8">
      <c r="A62" s="120">
        <v>58</v>
      </c>
      <c r="B62" s="5" t="s">
        <v>1412</v>
      </c>
      <c r="C62" s="5" t="s">
        <v>1443</v>
      </c>
      <c r="D62" s="45" t="s">
        <v>1508</v>
      </c>
      <c r="E62" s="46" t="s">
        <v>75</v>
      </c>
      <c r="F62" s="46">
        <v>616</v>
      </c>
      <c r="G62" s="265"/>
      <c r="H62" s="266"/>
    </row>
    <row r="63" spans="1:8">
      <c r="A63" s="120">
        <v>59</v>
      </c>
      <c r="B63" s="5" t="s">
        <v>1412</v>
      </c>
      <c r="C63" s="5" t="s">
        <v>1443</v>
      </c>
      <c r="D63" s="45" t="s">
        <v>1509</v>
      </c>
      <c r="E63" s="46" t="s">
        <v>75</v>
      </c>
      <c r="F63" s="46">
        <v>35</v>
      </c>
      <c r="G63" s="265"/>
      <c r="H63" s="266"/>
    </row>
    <row r="64" spans="1:8">
      <c r="A64" s="120">
        <v>60</v>
      </c>
      <c r="B64" s="5" t="s">
        <v>1412</v>
      </c>
      <c r="C64" s="5" t="s">
        <v>1443</v>
      </c>
      <c r="D64" s="45" t="s">
        <v>1510</v>
      </c>
      <c r="E64" s="46" t="s">
        <v>75</v>
      </c>
      <c r="F64" s="46">
        <v>91</v>
      </c>
      <c r="G64" s="265"/>
      <c r="H64" s="266"/>
    </row>
    <row r="65" spans="1:8">
      <c r="A65" s="120">
        <v>61</v>
      </c>
      <c r="B65" s="5" t="s">
        <v>1412</v>
      </c>
      <c r="C65" s="5" t="s">
        <v>1443</v>
      </c>
      <c r="D65" s="45" t="s">
        <v>1511</v>
      </c>
      <c r="E65" s="46" t="s">
        <v>75</v>
      </c>
      <c r="F65" s="46">
        <v>60</v>
      </c>
      <c r="G65" s="265"/>
      <c r="H65" s="266"/>
    </row>
    <row r="66" spans="1:8">
      <c r="A66" s="120">
        <v>62</v>
      </c>
      <c r="B66" s="5" t="s">
        <v>1412</v>
      </c>
      <c r="C66" s="5" t="s">
        <v>1443</v>
      </c>
      <c r="D66" s="45" t="s">
        <v>1512</v>
      </c>
      <c r="E66" s="46" t="s">
        <v>275</v>
      </c>
      <c r="F66" s="46">
        <v>10</v>
      </c>
      <c r="G66" s="265"/>
      <c r="H66" s="266"/>
    </row>
    <row r="67" spans="1:8">
      <c r="A67" s="120">
        <v>63</v>
      </c>
      <c r="B67" s="5" t="s">
        <v>1412</v>
      </c>
      <c r="C67" s="5" t="s">
        <v>1443</v>
      </c>
      <c r="D67" s="45" t="s">
        <v>1513</v>
      </c>
      <c r="E67" s="46" t="s">
        <v>275</v>
      </c>
      <c r="F67" s="46">
        <v>1</v>
      </c>
      <c r="G67" s="265"/>
      <c r="H67" s="266"/>
    </row>
    <row r="68" spans="1:8">
      <c r="A68" s="120">
        <v>64</v>
      </c>
      <c r="B68" s="5" t="s">
        <v>1412</v>
      </c>
      <c r="C68" s="5" t="s">
        <v>1443</v>
      </c>
      <c r="D68" s="45" t="s">
        <v>1514</v>
      </c>
      <c r="E68" s="46" t="s">
        <v>275</v>
      </c>
      <c r="F68" s="46">
        <v>24</v>
      </c>
      <c r="G68" s="265"/>
      <c r="H68" s="266"/>
    </row>
    <row r="69" spans="1:8" ht="24">
      <c r="A69" s="120">
        <v>65</v>
      </c>
      <c r="B69" s="5" t="s">
        <v>1412</v>
      </c>
      <c r="C69" s="5" t="s">
        <v>1443</v>
      </c>
      <c r="D69" s="45" t="s">
        <v>1515</v>
      </c>
      <c r="E69" s="46" t="s">
        <v>275</v>
      </c>
      <c r="F69" s="46">
        <v>36</v>
      </c>
      <c r="G69" s="265"/>
      <c r="H69" s="266"/>
    </row>
    <row r="70" spans="1:8">
      <c r="A70" s="120">
        <v>66</v>
      </c>
      <c r="B70" s="5" t="s">
        <v>1412</v>
      </c>
      <c r="C70" s="5" t="s">
        <v>1443</v>
      </c>
      <c r="D70" s="45" t="s">
        <v>1516</v>
      </c>
      <c r="E70" s="46" t="s">
        <v>275</v>
      </c>
      <c r="F70" s="46">
        <v>11</v>
      </c>
      <c r="G70" s="265"/>
      <c r="H70" s="266"/>
    </row>
    <row r="71" spans="1:8">
      <c r="A71" s="120">
        <v>67</v>
      </c>
      <c r="B71" s="5" t="s">
        <v>1412</v>
      </c>
      <c r="C71" s="5" t="s">
        <v>1443</v>
      </c>
      <c r="D71" s="45" t="s">
        <v>1517</v>
      </c>
      <c r="E71" s="46" t="s">
        <v>275</v>
      </c>
      <c r="F71" s="46">
        <v>1</v>
      </c>
      <c r="G71" s="265"/>
      <c r="H71" s="266"/>
    </row>
    <row r="72" spans="1:8">
      <c r="A72" s="120">
        <v>68</v>
      </c>
      <c r="B72" s="5" t="s">
        <v>1412</v>
      </c>
      <c r="C72" s="5" t="s">
        <v>1443</v>
      </c>
      <c r="D72" s="45" t="s">
        <v>1518</v>
      </c>
      <c r="E72" s="46" t="s">
        <v>275</v>
      </c>
      <c r="F72" s="46">
        <v>30</v>
      </c>
      <c r="G72" s="265"/>
      <c r="H72" s="266"/>
    </row>
    <row r="73" spans="1:8">
      <c r="A73" s="120">
        <v>69</v>
      </c>
      <c r="B73" s="5" t="s">
        <v>1412</v>
      </c>
      <c r="C73" s="5" t="s">
        <v>1443</v>
      </c>
      <c r="D73" s="45" t="s">
        <v>1519</v>
      </c>
      <c r="E73" s="46" t="s">
        <v>275</v>
      </c>
      <c r="F73" s="46">
        <v>9</v>
      </c>
      <c r="G73" s="265"/>
      <c r="H73" s="266"/>
    </row>
    <row r="74" spans="1:8">
      <c r="A74" s="120">
        <v>70</v>
      </c>
      <c r="B74" s="5" t="s">
        <v>1412</v>
      </c>
      <c r="C74" s="5" t="s">
        <v>1443</v>
      </c>
      <c r="D74" s="45" t="s">
        <v>1520</v>
      </c>
      <c r="E74" s="46" t="s">
        <v>275</v>
      </c>
      <c r="F74" s="46">
        <v>1</v>
      </c>
      <c r="G74" s="265"/>
      <c r="H74" s="266"/>
    </row>
    <row r="75" spans="1:8">
      <c r="A75" s="120">
        <v>71</v>
      </c>
      <c r="B75" s="5" t="s">
        <v>1412</v>
      </c>
      <c r="C75" s="5" t="s">
        <v>1443</v>
      </c>
      <c r="D75" s="45" t="s">
        <v>1521</v>
      </c>
      <c r="E75" s="46" t="s">
        <v>275</v>
      </c>
      <c r="F75" s="46">
        <v>11</v>
      </c>
      <c r="G75" s="265"/>
      <c r="H75" s="266"/>
    </row>
    <row r="76" spans="1:8">
      <c r="A76" s="120">
        <v>72</v>
      </c>
      <c r="B76" s="5" t="s">
        <v>1412</v>
      </c>
      <c r="C76" s="5" t="s">
        <v>1443</v>
      </c>
      <c r="D76" s="45" t="s">
        <v>1522</v>
      </c>
      <c r="E76" s="46" t="s">
        <v>275</v>
      </c>
      <c r="F76" s="46">
        <v>1</v>
      </c>
      <c r="G76" s="265"/>
      <c r="H76" s="266"/>
    </row>
    <row r="77" spans="1:8" ht="24">
      <c r="A77" s="120">
        <v>73</v>
      </c>
      <c r="B77" s="5" t="s">
        <v>1412</v>
      </c>
      <c r="C77" s="5" t="s">
        <v>1443</v>
      </c>
      <c r="D77" s="45" t="s">
        <v>1523</v>
      </c>
      <c r="E77" s="46" t="s">
        <v>1501</v>
      </c>
      <c r="F77" s="46">
        <v>16</v>
      </c>
      <c r="G77" s="265"/>
      <c r="H77" s="266"/>
    </row>
    <row r="78" spans="1:8" ht="24">
      <c r="A78" s="120">
        <v>74</v>
      </c>
      <c r="B78" s="5" t="s">
        <v>1412</v>
      </c>
      <c r="C78" s="5" t="s">
        <v>1443</v>
      </c>
      <c r="D78" s="45" t="s">
        <v>1524</v>
      </c>
      <c r="E78" s="46" t="s">
        <v>1501</v>
      </c>
      <c r="F78" s="46">
        <v>116</v>
      </c>
      <c r="G78" s="265"/>
      <c r="H78" s="266"/>
    </row>
    <row r="79" spans="1:8" ht="24">
      <c r="A79" s="120">
        <v>75</v>
      </c>
      <c r="B79" s="5" t="s">
        <v>1412</v>
      </c>
      <c r="C79" s="5" t="s">
        <v>1443</v>
      </c>
      <c r="D79" s="45" t="s">
        <v>1525</v>
      </c>
      <c r="E79" s="46" t="s">
        <v>1204</v>
      </c>
      <c r="F79" s="46">
        <v>2</v>
      </c>
      <c r="G79" s="265"/>
      <c r="H79" s="266"/>
    </row>
    <row r="80" spans="1:8" ht="24">
      <c r="A80" s="120">
        <v>76</v>
      </c>
      <c r="B80" s="5" t="s">
        <v>1412</v>
      </c>
      <c r="C80" s="5" t="s">
        <v>1443</v>
      </c>
      <c r="D80" s="45" t="s">
        <v>1526</v>
      </c>
      <c r="E80" s="46" t="s">
        <v>1204</v>
      </c>
      <c r="F80" s="46">
        <v>64</v>
      </c>
      <c r="G80" s="265"/>
      <c r="H80" s="266"/>
    </row>
    <row r="81" spans="1:8">
      <c r="A81" s="120">
        <v>77</v>
      </c>
      <c r="B81" s="5" t="s">
        <v>1412</v>
      </c>
      <c r="C81" s="5" t="s">
        <v>1443</v>
      </c>
      <c r="D81" s="45" t="s">
        <v>1527</v>
      </c>
      <c r="E81" s="46" t="s">
        <v>275</v>
      </c>
      <c r="F81" s="46">
        <v>11</v>
      </c>
      <c r="G81" s="265"/>
      <c r="H81" s="266"/>
    </row>
    <row r="82" spans="1:8">
      <c r="A82" s="120">
        <v>78</v>
      </c>
      <c r="B82" s="5" t="s">
        <v>1412</v>
      </c>
      <c r="C82" s="5" t="s">
        <v>1443</v>
      </c>
      <c r="D82" s="45" t="s">
        <v>1528</v>
      </c>
      <c r="E82" s="46" t="s">
        <v>275</v>
      </c>
      <c r="F82" s="46">
        <v>29</v>
      </c>
      <c r="G82" s="265"/>
      <c r="H82" s="266"/>
    </row>
    <row r="83" spans="1:8">
      <c r="A83" s="120">
        <v>79</v>
      </c>
      <c r="B83" s="5" t="s">
        <v>1412</v>
      </c>
      <c r="C83" s="5" t="s">
        <v>1443</v>
      </c>
      <c r="D83" s="45" t="s">
        <v>1529</v>
      </c>
      <c r="E83" s="46" t="s">
        <v>275</v>
      </c>
      <c r="F83" s="46">
        <v>2</v>
      </c>
      <c r="G83" s="265"/>
      <c r="H83" s="266"/>
    </row>
    <row r="84" spans="1:8">
      <c r="A84" s="120">
        <v>80</v>
      </c>
      <c r="B84" s="5" t="s">
        <v>1412</v>
      </c>
      <c r="C84" s="5" t="s">
        <v>1443</v>
      </c>
      <c r="D84" s="45" t="s">
        <v>1530</v>
      </c>
      <c r="E84" s="46" t="s">
        <v>275</v>
      </c>
      <c r="F84" s="46">
        <v>1</v>
      </c>
      <c r="G84" s="265"/>
      <c r="H84" s="266"/>
    </row>
    <row r="85" spans="1:8">
      <c r="A85" s="120">
        <v>81</v>
      </c>
      <c r="B85" s="5" t="s">
        <v>1412</v>
      </c>
      <c r="C85" s="5" t="s">
        <v>1443</v>
      </c>
      <c r="D85" s="45" t="s">
        <v>1531</v>
      </c>
      <c r="E85" s="46" t="s">
        <v>275</v>
      </c>
      <c r="F85" s="46">
        <v>1</v>
      </c>
      <c r="G85" s="265"/>
      <c r="H85" s="266"/>
    </row>
    <row r="86" spans="1:8" ht="24">
      <c r="A86" s="120">
        <v>82</v>
      </c>
      <c r="B86" s="5" t="s">
        <v>1412</v>
      </c>
      <c r="C86" s="5" t="s">
        <v>1443</v>
      </c>
      <c r="D86" s="45" t="s">
        <v>1532</v>
      </c>
      <c r="E86" s="46" t="s">
        <v>275</v>
      </c>
      <c r="F86" s="46">
        <v>18</v>
      </c>
      <c r="G86" s="265"/>
      <c r="H86" s="266"/>
    </row>
    <row r="87" spans="1:8">
      <c r="A87" s="120">
        <v>83</v>
      </c>
      <c r="B87" s="5" t="s">
        <v>1412</v>
      </c>
      <c r="C87" s="5" t="s">
        <v>1443</v>
      </c>
      <c r="D87" s="45" t="s">
        <v>1533</v>
      </c>
      <c r="E87" s="46" t="s">
        <v>275</v>
      </c>
      <c r="F87" s="46">
        <v>10</v>
      </c>
      <c r="G87" s="265"/>
      <c r="H87" s="266"/>
    </row>
    <row r="88" spans="1:8">
      <c r="A88" s="120">
        <v>84</v>
      </c>
      <c r="B88" s="5" t="s">
        <v>1412</v>
      </c>
      <c r="C88" s="5" t="s">
        <v>1443</v>
      </c>
      <c r="D88" s="45" t="s">
        <v>1534</v>
      </c>
      <c r="E88" s="46" t="s">
        <v>275</v>
      </c>
      <c r="F88" s="46">
        <v>10</v>
      </c>
      <c r="G88" s="265"/>
      <c r="H88" s="266"/>
    </row>
    <row r="89" spans="1:8">
      <c r="A89" s="120">
        <v>85</v>
      </c>
      <c r="B89" s="5" t="s">
        <v>1412</v>
      </c>
      <c r="C89" s="5" t="s">
        <v>1443</v>
      </c>
      <c r="D89" s="45" t="s">
        <v>1535</v>
      </c>
      <c r="E89" s="46" t="s">
        <v>275</v>
      </c>
      <c r="F89" s="46">
        <v>5</v>
      </c>
      <c r="G89" s="265"/>
      <c r="H89" s="266"/>
    </row>
    <row r="90" spans="1:8" ht="24">
      <c r="A90" s="120">
        <v>86</v>
      </c>
      <c r="B90" s="5" t="s">
        <v>1412</v>
      </c>
      <c r="C90" s="5" t="s">
        <v>1443</v>
      </c>
      <c r="D90" s="45" t="s">
        <v>1536</v>
      </c>
      <c r="E90" s="46" t="s">
        <v>275</v>
      </c>
      <c r="F90" s="46">
        <v>40</v>
      </c>
      <c r="G90" s="265"/>
      <c r="H90" s="266"/>
    </row>
    <row r="91" spans="1:8">
      <c r="A91" s="120">
        <v>87</v>
      </c>
      <c r="B91" s="5" t="s">
        <v>1412</v>
      </c>
      <c r="C91" s="5" t="s">
        <v>1443</v>
      </c>
      <c r="D91" s="45" t="s">
        <v>1537</v>
      </c>
      <c r="E91" s="46" t="s">
        <v>275</v>
      </c>
      <c r="F91" s="46">
        <v>15</v>
      </c>
      <c r="G91" s="265"/>
      <c r="H91" s="266"/>
    </row>
    <row r="92" spans="1:8">
      <c r="A92" s="120">
        <v>88</v>
      </c>
      <c r="B92" s="5" t="s">
        <v>1412</v>
      </c>
      <c r="C92" s="5" t="s">
        <v>1443</v>
      </c>
      <c r="D92" s="45" t="s">
        <v>1538</v>
      </c>
      <c r="E92" s="46" t="s">
        <v>275</v>
      </c>
      <c r="F92" s="46">
        <v>1</v>
      </c>
      <c r="G92" s="265"/>
      <c r="H92" s="266"/>
    </row>
    <row r="93" spans="1:8">
      <c r="A93" s="120">
        <v>89</v>
      </c>
      <c r="B93" s="5" t="s">
        <v>1412</v>
      </c>
      <c r="C93" s="5" t="s">
        <v>1443</v>
      </c>
      <c r="D93" s="45" t="s">
        <v>1486</v>
      </c>
      <c r="E93" s="46" t="s">
        <v>972</v>
      </c>
      <c r="F93" s="46">
        <v>57</v>
      </c>
      <c r="G93" s="265"/>
      <c r="H93" s="266"/>
    </row>
    <row r="94" spans="1:8" ht="24">
      <c r="A94" s="120">
        <v>90</v>
      </c>
      <c r="B94" s="5" t="s">
        <v>1412</v>
      </c>
      <c r="C94" s="5" t="s">
        <v>1443</v>
      </c>
      <c r="D94" s="45" t="s">
        <v>1539</v>
      </c>
      <c r="E94" s="46" t="s">
        <v>275</v>
      </c>
      <c r="F94" s="46">
        <v>276</v>
      </c>
      <c r="G94" s="265"/>
      <c r="H94" s="266"/>
    </row>
    <row r="95" spans="1:8">
      <c r="A95" s="120">
        <v>91</v>
      </c>
      <c r="B95" s="5" t="s">
        <v>1412</v>
      </c>
      <c r="C95" s="5" t="s">
        <v>1443</v>
      </c>
      <c r="D95" s="45" t="s">
        <v>1540</v>
      </c>
      <c r="E95" s="46" t="s">
        <v>275</v>
      </c>
      <c r="F95" s="46">
        <v>7</v>
      </c>
      <c r="G95" s="265"/>
      <c r="H95" s="266"/>
    </row>
    <row r="96" spans="1:8">
      <c r="A96" s="120">
        <v>92</v>
      </c>
      <c r="B96" s="5" t="s">
        <v>1412</v>
      </c>
      <c r="C96" s="5" t="s">
        <v>1443</v>
      </c>
      <c r="D96" s="45" t="s">
        <v>1541</v>
      </c>
      <c r="E96" s="46" t="s">
        <v>1501</v>
      </c>
      <c r="F96" s="46">
        <v>7</v>
      </c>
      <c r="G96" s="265"/>
      <c r="H96" s="266"/>
    </row>
    <row r="97" spans="1:8" ht="24">
      <c r="A97" s="120">
        <v>93</v>
      </c>
      <c r="B97" s="5" t="s">
        <v>1412</v>
      </c>
      <c r="C97" s="5" t="s">
        <v>1443</v>
      </c>
      <c r="D97" s="45" t="s">
        <v>1542</v>
      </c>
      <c r="E97" s="46" t="s">
        <v>1543</v>
      </c>
      <c r="F97" s="46">
        <v>7</v>
      </c>
      <c r="G97" s="265"/>
      <c r="H97" s="266"/>
    </row>
    <row r="98" spans="1:8">
      <c r="A98" s="120">
        <v>94</v>
      </c>
      <c r="B98" s="5" t="s">
        <v>1412</v>
      </c>
      <c r="C98" s="5" t="s">
        <v>1443</v>
      </c>
      <c r="D98" s="45" t="s">
        <v>1544</v>
      </c>
      <c r="E98" s="46" t="s">
        <v>972</v>
      </c>
      <c r="F98" s="46">
        <v>1</v>
      </c>
      <c r="G98" s="265"/>
      <c r="H98" s="266"/>
    </row>
    <row r="99" spans="1:8">
      <c r="A99" s="120">
        <v>95</v>
      </c>
      <c r="B99" s="5" t="s">
        <v>1412</v>
      </c>
      <c r="C99" s="5" t="s">
        <v>1443</v>
      </c>
      <c r="D99" s="45" t="s">
        <v>1545</v>
      </c>
      <c r="E99" s="46" t="s">
        <v>1546</v>
      </c>
      <c r="F99" s="46">
        <v>15</v>
      </c>
      <c r="G99" s="265"/>
      <c r="H99" s="266"/>
    </row>
    <row r="100" spans="1:8">
      <c r="A100" s="120">
        <v>96</v>
      </c>
      <c r="B100" s="5" t="s">
        <v>1412</v>
      </c>
      <c r="C100" s="5" t="s">
        <v>1443</v>
      </c>
      <c r="D100" s="45" t="s">
        <v>1547</v>
      </c>
      <c r="E100" s="46" t="s">
        <v>1546</v>
      </c>
      <c r="F100" s="46">
        <v>15</v>
      </c>
      <c r="G100" s="265"/>
      <c r="H100" s="266"/>
    </row>
    <row r="101" spans="1:8">
      <c r="A101" s="66">
        <v>4</v>
      </c>
      <c r="B101" s="48"/>
      <c r="C101" s="48"/>
      <c r="D101" s="44" t="s">
        <v>1548</v>
      </c>
      <c r="E101" s="48"/>
      <c r="F101" s="48"/>
      <c r="G101" s="261"/>
      <c r="H101" s="267"/>
    </row>
    <row r="102" spans="1:8">
      <c r="A102" s="119">
        <v>97</v>
      </c>
      <c r="B102" s="5" t="s">
        <v>1549</v>
      </c>
      <c r="C102" s="5" t="s">
        <v>1443</v>
      </c>
      <c r="D102" s="45" t="s">
        <v>1550</v>
      </c>
      <c r="E102" s="46" t="s">
        <v>275</v>
      </c>
      <c r="F102" s="46">
        <v>2</v>
      </c>
      <c r="G102" s="265"/>
      <c r="H102" s="266"/>
    </row>
    <row r="103" spans="1:8">
      <c r="A103" s="119">
        <v>98</v>
      </c>
      <c r="B103" s="5" t="s">
        <v>1549</v>
      </c>
      <c r="C103" s="5" t="s">
        <v>1443</v>
      </c>
      <c r="D103" s="45" t="s">
        <v>1551</v>
      </c>
      <c r="E103" s="46" t="s">
        <v>275</v>
      </c>
      <c r="F103" s="46">
        <v>1</v>
      </c>
      <c r="G103" s="265"/>
      <c r="H103" s="266"/>
    </row>
    <row r="104" spans="1:8">
      <c r="A104" s="119">
        <v>99</v>
      </c>
      <c r="B104" s="5" t="s">
        <v>1549</v>
      </c>
      <c r="C104" s="5" t="s">
        <v>1443</v>
      </c>
      <c r="D104" s="45" t="s">
        <v>1552</v>
      </c>
      <c r="E104" s="46" t="s">
        <v>275</v>
      </c>
      <c r="F104" s="46">
        <v>3</v>
      </c>
      <c r="G104" s="265"/>
      <c r="H104" s="266"/>
    </row>
    <row r="105" spans="1:8">
      <c r="A105" s="119">
        <v>100</v>
      </c>
      <c r="B105" s="5" t="s">
        <v>1549</v>
      </c>
      <c r="C105" s="5" t="s">
        <v>1443</v>
      </c>
      <c r="D105" s="45" t="s">
        <v>1553</v>
      </c>
      <c r="E105" s="46" t="s">
        <v>275</v>
      </c>
      <c r="F105" s="46">
        <v>1</v>
      </c>
      <c r="G105" s="265"/>
      <c r="H105" s="266"/>
    </row>
    <row r="106" spans="1:8">
      <c r="A106" s="119">
        <v>101</v>
      </c>
      <c r="B106" s="5" t="s">
        <v>1549</v>
      </c>
      <c r="C106" s="5" t="s">
        <v>1443</v>
      </c>
      <c r="D106" s="45" t="s">
        <v>1554</v>
      </c>
      <c r="E106" s="46" t="s">
        <v>275</v>
      </c>
      <c r="F106" s="46">
        <v>1</v>
      </c>
      <c r="G106" s="265"/>
      <c r="H106" s="266"/>
    </row>
    <row r="107" spans="1:8" ht="24">
      <c r="A107" s="119">
        <v>102</v>
      </c>
      <c r="B107" s="5" t="s">
        <v>1549</v>
      </c>
      <c r="C107" s="5" t="s">
        <v>1443</v>
      </c>
      <c r="D107" s="45" t="s">
        <v>1555</v>
      </c>
      <c r="E107" s="46" t="s">
        <v>275</v>
      </c>
      <c r="F107" s="46">
        <v>2</v>
      </c>
      <c r="G107" s="265"/>
      <c r="H107" s="266"/>
    </row>
    <row r="108" spans="1:8" ht="24">
      <c r="A108" s="119">
        <v>103</v>
      </c>
      <c r="B108" s="5" t="s">
        <v>1549</v>
      </c>
      <c r="C108" s="5" t="s">
        <v>1443</v>
      </c>
      <c r="D108" s="45" t="s">
        <v>1556</v>
      </c>
      <c r="E108" s="46" t="s">
        <v>275</v>
      </c>
      <c r="F108" s="46">
        <v>1</v>
      </c>
      <c r="G108" s="265"/>
      <c r="H108" s="266"/>
    </row>
    <row r="109" spans="1:8">
      <c r="A109" s="119">
        <v>104</v>
      </c>
      <c r="B109" s="5" t="s">
        <v>1549</v>
      </c>
      <c r="C109" s="5" t="s">
        <v>1443</v>
      </c>
      <c r="D109" s="45" t="s">
        <v>1557</v>
      </c>
      <c r="E109" s="46" t="s">
        <v>275</v>
      </c>
      <c r="F109" s="46">
        <v>1</v>
      </c>
      <c r="G109" s="265"/>
      <c r="H109" s="266"/>
    </row>
    <row r="110" spans="1:8" ht="24">
      <c r="A110" s="119">
        <v>105</v>
      </c>
      <c r="B110" s="5" t="s">
        <v>1549</v>
      </c>
      <c r="C110" s="5" t="s">
        <v>1443</v>
      </c>
      <c r="D110" s="45" t="s">
        <v>1558</v>
      </c>
      <c r="E110" s="46" t="s">
        <v>275</v>
      </c>
      <c r="F110" s="46">
        <v>2</v>
      </c>
      <c r="G110" s="265"/>
      <c r="H110" s="266"/>
    </row>
    <row r="111" spans="1:8">
      <c r="A111" s="119">
        <v>106</v>
      </c>
      <c r="B111" s="5" t="s">
        <v>1549</v>
      </c>
      <c r="C111" s="5" t="s">
        <v>1443</v>
      </c>
      <c r="D111" s="45" t="s">
        <v>1559</v>
      </c>
      <c r="E111" s="46" t="s">
        <v>275</v>
      </c>
      <c r="F111" s="46">
        <v>12</v>
      </c>
      <c r="G111" s="265"/>
      <c r="H111" s="266"/>
    </row>
    <row r="112" spans="1:8">
      <c r="A112" s="119">
        <v>107</v>
      </c>
      <c r="B112" s="5" t="s">
        <v>1549</v>
      </c>
      <c r="C112" s="5" t="s">
        <v>1443</v>
      </c>
      <c r="D112" s="45" t="s">
        <v>1560</v>
      </c>
      <c r="E112" s="46" t="s">
        <v>275</v>
      </c>
      <c r="F112" s="46">
        <v>10</v>
      </c>
      <c r="G112" s="265"/>
      <c r="H112" s="266"/>
    </row>
    <row r="113" spans="1:8">
      <c r="A113" s="119">
        <v>108</v>
      </c>
      <c r="B113" s="5" t="s">
        <v>1549</v>
      </c>
      <c r="C113" s="5" t="s">
        <v>1443</v>
      </c>
      <c r="D113" s="45" t="s">
        <v>1561</v>
      </c>
      <c r="E113" s="46" t="s">
        <v>275</v>
      </c>
      <c r="F113" s="46">
        <v>2</v>
      </c>
      <c r="G113" s="265"/>
      <c r="H113" s="266"/>
    </row>
    <row r="114" spans="1:8" ht="24">
      <c r="A114" s="119">
        <v>109</v>
      </c>
      <c r="B114" s="5" t="s">
        <v>1549</v>
      </c>
      <c r="C114" s="5" t="s">
        <v>1443</v>
      </c>
      <c r="D114" s="45" t="s">
        <v>1562</v>
      </c>
      <c r="E114" s="46" t="s">
        <v>275</v>
      </c>
      <c r="F114" s="46">
        <v>1</v>
      </c>
      <c r="G114" s="265"/>
      <c r="H114" s="266"/>
    </row>
    <row r="115" spans="1:8" ht="24">
      <c r="A115" s="119">
        <v>110</v>
      </c>
      <c r="B115" s="5" t="s">
        <v>1549</v>
      </c>
      <c r="C115" s="5" t="s">
        <v>1443</v>
      </c>
      <c r="D115" s="45" t="s">
        <v>1563</v>
      </c>
      <c r="E115" s="46" t="s">
        <v>275</v>
      </c>
      <c r="F115" s="46">
        <v>1</v>
      </c>
      <c r="G115" s="265"/>
      <c r="H115" s="266"/>
    </row>
    <row r="116" spans="1:8" ht="24">
      <c r="A116" s="119">
        <v>111</v>
      </c>
      <c r="B116" s="5" t="s">
        <v>1549</v>
      </c>
      <c r="C116" s="5" t="s">
        <v>1443</v>
      </c>
      <c r="D116" s="45" t="s">
        <v>1564</v>
      </c>
      <c r="E116" s="46" t="s">
        <v>275</v>
      </c>
      <c r="F116" s="46">
        <v>2</v>
      </c>
      <c r="G116" s="265"/>
      <c r="H116" s="266"/>
    </row>
    <row r="117" spans="1:8">
      <c r="A117" s="119">
        <v>112</v>
      </c>
      <c r="B117" s="5" t="s">
        <v>1549</v>
      </c>
      <c r="C117" s="5" t="s">
        <v>1443</v>
      </c>
      <c r="D117" s="45" t="s">
        <v>1565</v>
      </c>
      <c r="E117" s="46" t="s">
        <v>275</v>
      </c>
      <c r="F117" s="46">
        <v>1</v>
      </c>
      <c r="G117" s="265"/>
      <c r="H117" s="266"/>
    </row>
    <row r="118" spans="1:8">
      <c r="A118" s="119">
        <v>113</v>
      </c>
      <c r="B118" s="5" t="s">
        <v>1549</v>
      </c>
      <c r="C118" s="5" t="s">
        <v>1443</v>
      </c>
      <c r="D118" s="45" t="s">
        <v>1566</v>
      </c>
      <c r="E118" s="46" t="s">
        <v>213</v>
      </c>
      <c r="F118" s="46">
        <v>12</v>
      </c>
      <c r="G118" s="265"/>
      <c r="H118" s="266"/>
    </row>
    <row r="119" spans="1:8">
      <c r="A119" s="119">
        <v>114</v>
      </c>
      <c r="B119" s="5" t="s">
        <v>1549</v>
      </c>
      <c r="C119" s="5" t="s">
        <v>1443</v>
      </c>
      <c r="D119" s="45" t="s">
        <v>1567</v>
      </c>
      <c r="E119" s="46" t="s">
        <v>213</v>
      </c>
      <c r="F119" s="46">
        <v>2</v>
      </c>
      <c r="G119" s="265"/>
      <c r="H119" s="266"/>
    </row>
    <row r="120" spans="1:8">
      <c r="A120" s="119">
        <v>115</v>
      </c>
      <c r="B120" s="5" t="s">
        <v>1568</v>
      </c>
      <c r="C120" s="5" t="s">
        <v>1443</v>
      </c>
      <c r="D120" s="45" t="s">
        <v>1569</v>
      </c>
      <c r="E120" s="46" t="s">
        <v>275</v>
      </c>
      <c r="F120" s="46">
        <v>12</v>
      </c>
      <c r="G120" s="265"/>
      <c r="H120" s="266"/>
    </row>
    <row r="121" spans="1:8">
      <c r="A121" s="119">
        <v>116</v>
      </c>
      <c r="B121" s="5" t="s">
        <v>1412</v>
      </c>
      <c r="C121" s="5" t="s">
        <v>1443</v>
      </c>
      <c r="D121" s="45" t="s">
        <v>1570</v>
      </c>
      <c r="E121" s="46" t="s">
        <v>75</v>
      </c>
      <c r="F121" s="46">
        <v>3551</v>
      </c>
      <c r="G121" s="265"/>
      <c r="H121" s="266"/>
    </row>
    <row r="122" spans="1:8" ht="24">
      <c r="A122" s="119">
        <v>117</v>
      </c>
      <c r="B122" s="5" t="s">
        <v>1412</v>
      </c>
      <c r="C122" s="5" t="s">
        <v>1443</v>
      </c>
      <c r="D122" s="45" t="s">
        <v>1503</v>
      </c>
      <c r="E122" s="46" t="s">
        <v>75</v>
      </c>
      <c r="F122" s="46">
        <v>445</v>
      </c>
      <c r="G122" s="265"/>
      <c r="H122" s="266"/>
    </row>
    <row r="123" spans="1:8">
      <c r="A123" s="119">
        <v>118</v>
      </c>
      <c r="B123" s="5" t="s">
        <v>1412</v>
      </c>
      <c r="C123" s="5" t="s">
        <v>1443</v>
      </c>
      <c r="D123" s="45" t="s">
        <v>1504</v>
      </c>
      <c r="E123" s="46" t="s">
        <v>75</v>
      </c>
      <c r="F123" s="46">
        <v>512</v>
      </c>
      <c r="G123" s="265"/>
      <c r="H123" s="266"/>
    </row>
    <row r="124" spans="1:8">
      <c r="A124" s="119">
        <v>119</v>
      </c>
      <c r="B124" s="5" t="s">
        <v>1412</v>
      </c>
      <c r="C124" s="5" t="s">
        <v>1443</v>
      </c>
      <c r="D124" s="45" t="s">
        <v>1505</v>
      </c>
      <c r="E124" s="46" t="s">
        <v>75</v>
      </c>
      <c r="F124" s="46">
        <v>65</v>
      </c>
      <c r="G124" s="265"/>
      <c r="H124" s="266"/>
    </row>
    <row r="125" spans="1:8">
      <c r="A125" s="119">
        <v>120</v>
      </c>
      <c r="B125" s="5" t="s">
        <v>1412</v>
      </c>
      <c r="C125" s="5" t="s">
        <v>1443</v>
      </c>
      <c r="D125" s="45" t="s">
        <v>1571</v>
      </c>
      <c r="E125" s="46" t="s">
        <v>75</v>
      </c>
      <c r="F125" s="46">
        <v>3658</v>
      </c>
      <c r="G125" s="265"/>
      <c r="H125" s="266"/>
    </row>
    <row r="126" spans="1:8">
      <c r="A126" s="119">
        <v>121</v>
      </c>
      <c r="B126" s="5" t="s">
        <v>1412</v>
      </c>
      <c r="C126" s="5" t="s">
        <v>1443</v>
      </c>
      <c r="D126" s="45" t="s">
        <v>1572</v>
      </c>
      <c r="E126" s="46" t="s">
        <v>75</v>
      </c>
      <c r="F126" s="46">
        <v>470</v>
      </c>
      <c r="G126" s="265"/>
      <c r="H126" s="266"/>
    </row>
    <row r="127" spans="1:8">
      <c r="A127" s="119">
        <v>122</v>
      </c>
      <c r="B127" s="5" t="s">
        <v>1549</v>
      </c>
      <c r="C127" s="5" t="s">
        <v>1443</v>
      </c>
      <c r="D127" s="45" t="s">
        <v>1573</v>
      </c>
      <c r="E127" s="46" t="s">
        <v>275</v>
      </c>
      <c r="F127" s="46">
        <v>3</v>
      </c>
      <c r="G127" s="265"/>
      <c r="H127" s="266"/>
    </row>
    <row r="128" spans="1:8">
      <c r="A128" s="119">
        <v>123</v>
      </c>
      <c r="B128" s="5" t="s">
        <v>1549</v>
      </c>
      <c r="C128" s="5" t="s">
        <v>1443</v>
      </c>
      <c r="D128" s="45" t="s">
        <v>1574</v>
      </c>
      <c r="E128" s="46" t="s">
        <v>275</v>
      </c>
      <c r="F128" s="46">
        <v>3</v>
      </c>
      <c r="G128" s="265"/>
      <c r="H128" s="266"/>
    </row>
    <row r="129" spans="1:8" ht="24">
      <c r="A129" s="119">
        <v>124</v>
      </c>
      <c r="B129" s="5" t="s">
        <v>1549</v>
      </c>
      <c r="C129" s="5" t="s">
        <v>1443</v>
      </c>
      <c r="D129" s="45" t="s">
        <v>1575</v>
      </c>
      <c r="E129" s="46" t="s">
        <v>275</v>
      </c>
      <c r="F129" s="46">
        <v>1</v>
      </c>
      <c r="G129" s="265"/>
      <c r="H129" s="266"/>
    </row>
    <row r="130" spans="1:8">
      <c r="A130" s="119">
        <v>125</v>
      </c>
      <c r="B130" s="5" t="s">
        <v>1549</v>
      </c>
      <c r="C130" s="5" t="s">
        <v>1443</v>
      </c>
      <c r="D130" s="45" t="s">
        <v>1576</v>
      </c>
      <c r="E130" s="46" t="s">
        <v>972</v>
      </c>
      <c r="F130" s="46">
        <v>1</v>
      </c>
      <c r="G130" s="265"/>
      <c r="H130" s="266"/>
    </row>
    <row r="131" spans="1:8">
      <c r="A131" s="119">
        <v>126</v>
      </c>
      <c r="B131" s="5" t="s">
        <v>1549</v>
      </c>
      <c r="C131" s="5" t="s">
        <v>1443</v>
      </c>
      <c r="D131" s="45" t="s">
        <v>1577</v>
      </c>
      <c r="E131" s="46" t="s">
        <v>1578</v>
      </c>
      <c r="F131" s="46">
        <v>1</v>
      </c>
      <c r="G131" s="265"/>
      <c r="H131" s="266"/>
    </row>
    <row r="132" spans="1:8">
      <c r="A132" s="119">
        <v>127</v>
      </c>
      <c r="B132" s="5" t="s">
        <v>1549</v>
      </c>
      <c r="C132" s="5" t="s">
        <v>1443</v>
      </c>
      <c r="D132" s="45" t="s">
        <v>1579</v>
      </c>
      <c r="E132" s="46" t="s">
        <v>972</v>
      </c>
      <c r="F132" s="46">
        <v>1</v>
      </c>
      <c r="G132" s="265"/>
      <c r="H132" s="266"/>
    </row>
    <row r="133" spans="1:8">
      <c r="A133" s="119">
        <v>128</v>
      </c>
      <c r="B133" s="5" t="s">
        <v>1549</v>
      </c>
      <c r="C133" s="5" t="s">
        <v>1443</v>
      </c>
      <c r="D133" s="45" t="s">
        <v>1580</v>
      </c>
      <c r="E133" s="46" t="s">
        <v>213</v>
      </c>
      <c r="F133" s="46">
        <v>1</v>
      </c>
      <c r="G133" s="265"/>
      <c r="H133" s="266"/>
    </row>
    <row r="134" spans="1:8">
      <c r="A134" s="47">
        <v>5</v>
      </c>
      <c r="B134" s="48"/>
      <c r="C134" s="48"/>
      <c r="D134" s="44" t="s">
        <v>1581</v>
      </c>
      <c r="E134" s="48"/>
      <c r="F134" s="48"/>
      <c r="G134" s="261"/>
      <c r="H134" s="267"/>
    </row>
    <row r="135" spans="1:8">
      <c r="A135" s="119">
        <v>129</v>
      </c>
      <c r="B135" s="5" t="s">
        <v>1490</v>
      </c>
      <c r="C135" s="5" t="s">
        <v>1443</v>
      </c>
      <c r="D135" s="45" t="s">
        <v>1491</v>
      </c>
      <c r="E135" s="46" t="s">
        <v>75</v>
      </c>
      <c r="F135" s="46">
        <v>44</v>
      </c>
      <c r="G135" s="265"/>
      <c r="H135" s="266"/>
    </row>
    <row r="136" spans="1:8" ht="24">
      <c r="A136" s="119">
        <v>130</v>
      </c>
      <c r="B136" s="5" t="s">
        <v>1490</v>
      </c>
      <c r="C136" s="5" t="s">
        <v>1443</v>
      </c>
      <c r="D136" s="45" t="s">
        <v>1582</v>
      </c>
      <c r="E136" s="46" t="s">
        <v>1494</v>
      </c>
      <c r="F136" s="46">
        <v>4</v>
      </c>
      <c r="G136" s="265"/>
      <c r="H136" s="266"/>
    </row>
    <row r="137" spans="1:8" ht="24">
      <c r="A137" s="119">
        <v>131</v>
      </c>
      <c r="B137" s="5" t="s">
        <v>1490</v>
      </c>
      <c r="C137" s="5" t="s">
        <v>1443</v>
      </c>
      <c r="D137" s="45" t="s">
        <v>1493</v>
      </c>
      <c r="E137" s="46" t="s">
        <v>1494</v>
      </c>
      <c r="F137" s="46">
        <v>2</v>
      </c>
      <c r="G137" s="265"/>
      <c r="H137" s="266"/>
    </row>
    <row r="138" spans="1:8" ht="24">
      <c r="A138" s="119">
        <v>132</v>
      </c>
      <c r="B138" s="5" t="s">
        <v>1490</v>
      </c>
      <c r="C138" s="5" t="s">
        <v>1443</v>
      </c>
      <c r="D138" s="45" t="s">
        <v>1497</v>
      </c>
      <c r="E138" s="46" t="s">
        <v>1349</v>
      </c>
      <c r="F138" s="46">
        <v>5.6000000000000001E-2</v>
      </c>
      <c r="G138" s="265"/>
      <c r="H138" s="266"/>
    </row>
    <row r="139" spans="1:8">
      <c r="A139" s="119">
        <v>133</v>
      </c>
      <c r="B139" s="5" t="s">
        <v>1490</v>
      </c>
      <c r="C139" s="5" t="s">
        <v>1443</v>
      </c>
      <c r="D139" s="45" t="s">
        <v>1570</v>
      </c>
      <c r="E139" s="46" t="s">
        <v>75</v>
      </c>
      <c r="F139" s="46">
        <v>40</v>
      </c>
      <c r="G139" s="265"/>
      <c r="H139" s="266"/>
    </row>
    <row r="140" spans="1:8" ht="24">
      <c r="A140" s="119">
        <v>134</v>
      </c>
      <c r="B140" s="5" t="s">
        <v>1490</v>
      </c>
      <c r="C140" s="5" t="s">
        <v>1443</v>
      </c>
      <c r="D140" s="45" t="s">
        <v>1498</v>
      </c>
      <c r="E140" s="46" t="s">
        <v>1494</v>
      </c>
      <c r="F140" s="46">
        <v>4</v>
      </c>
      <c r="G140" s="265"/>
      <c r="H140" s="266"/>
    </row>
    <row r="141" spans="1:8" ht="24">
      <c r="A141" s="119">
        <v>135</v>
      </c>
      <c r="B141" s="5" t="s">
        <v>1490</v>
      </c>
      <c r="C141" s="5" t="s">
        <v>1443</v>
      </c>
      <c r="D141" s="45" t="s">
        <v>1583</v>
      </c>
      <c r="E141" s="46" t="s">
        <v>75</v>
      </c>
      <c r="F141" s="46">
        <v>5</v>
      </c>
      <c r="G141" s="265"/>
      <c r="H141" s="266"/>
    </row>
    <row r="142" spans="1:8" ht="24">
      <c r="A142" s="119">
        <v>136</v>
      </c>
      <c r="B142" s="5" t="s">
        <v>1490</v>
      </c>
      <c r="C142" s="5" t="s">
        <v>1443</v>
      </c>
      <c r="D142" s="45" t="s">
        <v>1503</v>
      </c>
      <c r="E142" s="46" t="s">
        <v>75</v>
      </c>
      <c r="F142" s="46">
        <v>5</v>
      </c>
      <c r="G142" s="265"/>
      <c r="H142" s="266"/>
    </row>
    <row r="143" spans="1:8">
      <c r="A143" s="119">
        <v>137</v>
      </c>
      <c r="B143" s="5" t="s">
        <v>1490</v>
      </c>
      <c r="C143" s="5" t="s">
        <v>1443</v>
      </c>
      <c r="D143" s="45" t="s">
        <v>1584</v>
      </c>
      <c r="E143" s="46" t="s">
        <v>75</v>
      </c>
      <c r="F143" s="46">
        <v>6</v>
      </c>
      <c r="G143" s="265"/>
      <c r="H143" s="266"/>
    </row>
    <row r="144" spans="1:8">
      <c r="A144" s="119">
        <v>138</v>
      </c>
      <c r="B144" s="5" t="s">
        <v>1490</v>
      </c>
      <c r="C144" s="5" t="s">
        <v>1443</v>
      </c>
      <c r="D144" s="45" t="s">
        <v>1504</v>
      </c>
      <c r="E144" s="46" t="s">
        <v>75</v>
      </c>
      <c r="F144" s="46">
        <v>6</v>
      </c>
      <c r="G144" s="265"/>
      <c r="H144" s="266"/>
    </row>
    <row r="145" spans="1:8" ht="24">
      <c r="A145" s="119">
        <v>139</v>
      </c>
      <c r="B145" s="5" t="s">
        <v>1490</v>
      </c>
      <c r="C145" s="5" t="s">
        <v>1443</v>
      </c>
      <c r="D145" s="45" t="s">
        <v>1585</v>
      </c>
      <c r="E145" s="46" t="s">
        <v>75</v>
      </c>
      <c r="F145" s="46">
        <v>6</v>
      </c>
      <c r="G145" s="265"/>
      <c r="H145" s="266"/>
    </row>
    <row r="146" spans="1:8">
      <c r="A146" s="119">
        <v>140</v>
      </c>
      <c r="B146" s="5" t="s">
        <v>1412</v>
      </c>
      <c r="C146" s="5" t="s">
        <v>1443</v>
      </c>
      <c r="D146" s="45" t="s">
        <v>1509</v>
      </c>
      <c r="E146" s="46" t="s">
        <v>75</v>
      </c>
      <c r="F146" s="46">
        <v>56</v>
      </c>
      <c r="G146" s="265"/>
      <c r="H146" s="266"/>
    </row>
    <row r="147" spans="1:8">
      <c r="A147" s="119">
        <v>141</v>
      </c>
      <c r="B147" s="5" t="s">
        <v>1412</v>
      </c>
      <c r="C147" s="5" t="s">
        <v>1443</v>
      </c>
      <c r="D147" s="45" t="s">
        <v>1586</v>
      </c>
      <c r="E147" s="46" t="s">
        <v>75</v>
      </c>
      <c r="F147" s="46">
        <v>40</v>
      </c>
      <c r="G147" s="265"/>
      <c r="H147" s="266"/>
    </row>
    <row r="148" spans="1:8">
      <c r="A148" s="119">
        <v>142</v>
      </c>
      <c r="B148" s="5" t="s">
        <v>1412</v>
      </c>
      <c r="C148" s="5" t="s">
        <v>1443</v>
      </c>
      <c r="D148" s="45" t="s">
        <v>1587</v>
      </c>
      <c r="E148" s="46" t="s">
        <v>275</v>
      </c>
      <c r="F148" s="46">
        <v>1</v>
      </c>
      <c r="G148" s="265"/>
      <c r="H148" s="266"/>
    </row>
    <row r="149" spans="1:8">
      <c r="A149" s="119">
        <v>143</v>
      </c>
      <c r="B149" s="5" t="s">
        <v>1412</v>
      </c>
      <c r="C149" s="5" t="s">
        <v>1443</v>
      </c>
      <c r="D149" s="45" t="s">
        <v>1588</v>
      </c>
      <c r="E149" s="46" t="s">
        <v>275</v>
      </c>
      <c r="F149" s="46">
        <v>1</v>
      </c>
      <c r="G149" s="265"/>
      <c r="H149" s="266"/>
    </row>
    <row r="150" spans="1:8">
      <c r="A150" s="119">
        <v>144</v>
      </c>
      <c r="B150" s="5" t="s">
        <v>1412</v>
      </c>
      <c r="C150" s="5" t="s">
        <v>1443</v>
      </c>
      <c r="D150" s="45" t="s">
        <v>1589</v>
      </c>
      <c r="E150" s="46" t="s">
        <v>275</v>
      </c>
      <c r="F150" s="46">
        <v>1</v>
      </c>
      <c r="G150" s="265"/>
      <c r="H150" s="266"/>
    </row>
    <row r="151" spans="1:8">
      <c r="A151" s="119">
        <v>145</v>
      </c>
      <c r="B151" s="5" t="s">
        <v>1412</v>
      </c>
      <c r="C151" s="5" t="s">
        <v>1443</v>
      </c>
      <c r="D151" s="45" t="s">
        <v>1590</v>
      </c>
      <c r="E151" s="46" t="s">
        <v>275</v>
      </c>
      <c r="F151" s="46">
        <v>1</v>
      </c>
      <c r="G151" s="265"/>
      <c r="H151" s="266"/>
    </row>
    <row r="152" spans="1:8">
      <c r="A152" s="119">
        <v>146</v>
      </c>
      <c r="B152" s="5" t="s">
        <v>1412</v>
      </c>
      <c r="C152" s="5" t="s">
        <v>1443</v>
      </c>
      <c r="D152" s="45" t="s">
        <v>1591</v>
      </c>
      <c r="E152" s="46" t="s">
        <v>275</v>
      </c>
      <c r="F152" s="46">
        <v>1</v>
      </c>
      <c r="G152" s="265"/>
      <c r="H152" s="266"/>
    </row>
    <row r="153" spans="1:8">
      <c r="A153" s="119">
        <v>147</v>
      </c>
      <c r="B153" s="5" t="s">
        <v>1412</v>
      </c>
      <c r="C153" s="5" t="s">
        <v>1443</v>
      </c>
      <c r="D153" s="45" t="s">
        <v>1592</v>
      </c>
      <c r="E153" s="46" t="s">
        <v>275</v>
      </c>
      <c r="F153" s="46">
        <v>1</v>
      </c>
      <c r="G153" s="265"/>
      <c r="H153" s="266"/>
    </row>
    <row r="154" spans="1:8">
      <c r="A154" s="119">
        <v>148</v>
      </c>
      <c r="B154" s="5" t="s">
        <v>1412</v>
      </c>
      <c r="C154" s="5" t="s">
        <v>1443</v>
      </c>
      <c r="D154" s="45" t="s">
        <v>1593</v>
      </c>
      <c r="E154" s="46" t="s">
        <v>972</v>
      </c>
      <c r="F154" s="46">
        <v>1</v>
      </c>
      <c r="G154" s="265"/>
      <c r="H154" s="266"/>
    </row>
    <row r="155" spans="1:8">
      <c r="A155" s="119">
        <v>149</v>
      </c>
      <c r="B155" s="5" t="s">
        <v>1412</v>
      </c>
      <c r="C155" s="5" t="s">
        <v>1443</v>
      </c>
      <c r="D155" s="45" t="s">
        <v>1594</v>
      </c>
      <c r="E155" s="46" t="s">
        <v>275</v>
      </c>
      <c r="F155" s="46">
        <v>1</v>
      </c>
      <c r="G155" s="265"/>
      <c r="H155" s="266"/>
    </row>
    <row r="156" spans="1:8">
      <c r="A156" s="119">
        <v>150</v>
      </c>
      <c r="B156" s="5" t="s">
        <v>1412</v>
      </c>
      <c r="C156" s="5" t="s">
        <v>1443</v>
      </c>
      <c r="D156" s="45" t="s">
        <v>1595</v>
      </c>
      <c r="E156" s="46" t="s">
        <v>972</v>
      </c>
      <c r="F156" s="46">
        <v>1</v>
      </c>
      <c r="G156" s="265"/>
      <c r="H156" s="266"/>
    </row>
    <row r="157" spans="1:8">
      <c r="A157" s="119">
        <v>151</v>
      </c>
      <c r="B157" s="5" t="s">
        <v>1412</v>
      </c>
      <c r="C157" s="5" t="s">
        <v>1443</v>
      </c>
      <c r="D157" s="45" t="s">
        <v>1596</v>
      </c>
      <c r="E157" s="46" t="s">
        <v>275</v>
      </c>
      <c r="F157" s="46">
        <v>2</v>
      </c>
      <c r="G157" s="265"/>
      <c r="H157" s="266"/>
    </row>
    <row r="158" spans="1:8">
      <c r="A158" s="119">
        <v>152</v>
      </c>
      <c r="B158" s="5" t="s">
        <v>1412</v>
      </c>
      <c r="C158" s="5" t="s">
        <v>1443</v>
      </c>
      <c r="D158" s="45" t="s">
        <v>1597</v>
      </c>
      <c r="E158" s="46" t="s">
        <v>1598</v>
      </c>
      <c r="F158" s="46">
        <v>3</v>
      </c>
      <c r="G158" s="265"/>
      <c r="H158" s="266"/>
    </row>
    <row r="159" spans="1:8">
      <c r="A159" s="119">
        <v>153</v>
      </c>
      <c r="B159" s="5" t="s">
        <v>1412</v>
      </c>
      <c r="C159" s="5" t="s">
        <v>1443</v>
      </c>
      <c r="D159" s="45" t="s">
        <v>1513</v>
      </c>
      <c r="E159" s="46" t="s">
        <v>275</v>
      </c>
      <c r="F159" s="46">
        <v>1</v>
      </c>
      <c r="G159" s="265"/>
      <c r="H159" s="266"/>
    </row>
    <row r="160" spans="1:8">
      <c r="A160" s="119">
        <v>154</v>
      </c>
      <c r="B160" s="5" t="s">
        <v>1412</v>
      </c>
      <c r="C160" s="5" t="s">
        <v>1443</v>
      </c>
      <c r="D160" s="45" t="s">
        <v>1599</v>
      </c>
      <c r="E160" s="46" t="s">
        <v>275</v>
      </c>
      <c r="F160" s="46">
        <v>1</v>
      </c>
      <c r="G160" s="265"/>
      <c r="H160" s="266"/>
    </row>
    <row r="161" spans="1:8">
      <c r="A161" s="119">
        <v>155</v>
      </c>
      <c r="B161" s="5" t="s">
        <v>1412</v>
      </c>
      <c r="C161" s="5" t="s">
        <v>1443</v>
      </c>
      <c r="D161" s="45" t="s">
        <v>1600</v>
      </c>
      <c r="E161" s="46" t="s">
        <v>275</v>
      </c>
      <c r="F161" s="46">
        <v>6</v>
      </c>
      <c r="G161" s="265"/>
      <c r="H161" s="266"/>
    </row>
    <row r="162" spans="1:8">
      <c r="A162" s="119">
        <v>156</v>
      </c>
      <c r="B162" s="5" t="s">
        <v>1412</v>
      </c>
      <c r="C162" s="5" t="s">
        <v>1443</v>
      </c>
      <c r="D162" s="45" t="s">
        <v>1601</v>
      </c>
      <c r="E162" s="46" t="s">
        <v>275</v>
      </c>
      <c r="F162" s="46">
        <v>3</v>
      </c>
      <c r="G162" s="265"/>
      <c r="H162" s="266"/>
    </row>
    <row r="163" spans="1:8">
      <c r="A163" s="119">
        <v>157</v>
      </c>
      <c r="B163" s="5" t="s">
        <v>1412</v>
      </c>
      <c r="C163" s="5" t="s">
        <v>1443</v>
      </c>
      <c r="D163" s="45" t="s">
        <v>1602</v>
      </c>
      <c r="E163" s="46" t="s">
        <v>1204</v>
      </c>
      <c r="F163" s="46">
        <v>1</v>
      </c>
      <c r="G163" s="265"/>
      <c r="H163" s="266"/>
    </row>
    <row r="164" spans="1:8">
      <c r="A164" s="119">
        <v>158</v>
      </c>
      <c r="B164" s="5" t="s">
        <v>1412</v>
      </c>
      <c r="C164" s="5" t="s">
        <v>1443</v>
      </c>
      <c r="D164" s="45" t="s">
        <v>1540</v>
      </c>
      <c r="E164" s="46" t="s">
        <v>275</v>
      </c>
      <c r="F164" s="46">
        <v>3</v>
      </c>
      <c r="G164" s="265"/>
      <c r="H164" s="266"/>
    </row>
    <row r="165" spans="1:8">
      <c r="A165" s="119">
        <v>159</v>
      </c>
      <c r="B165" s="5" t="s">
        <v>1412</v>
      </c>
      <c r="C165" s="5" t="s">
        <v>1443</v>
      </c>
      <c r="D165" s="45" t="s">
        <v>1541</v>
      </c>
      <c r="E165" s="46" t="s">
        <v>1501</v>
      </c>
      <c r="F165" s="46">
        <v>1</v>
      </c>
      <c r="G165" s="265"/>
      <c r="H165" s="266"/>
    </row>
    <row r="166" spans="1:8" ht="24">
      <c r="A166" s="119">
        <v>160</v>
      </c>
      <c r="B166" s="5" t="s">
        <v>1412</v>
      </c>
      <c r="C166" s="5" t="s">
        <v>1443</v>
      </c>
      <c r="D166" s="45" t="s">
        <v>1542</v>
      </c>
      <c r="E166" s="46" t="s">
        <v>1543</v>
      </c>
      <c r="F166" s="46">
        <v>1</v>
      </c>
      <c r="G166" s="265"/>
      <c r="H166" s="266"/>
    </row>
    <row r="167" spans="1:8">
      <c r="A167" s="119">
        <v>161</v>
      </c>
      <c r="B167" s="5" t="s">
        <v>1412</v>
      </c>
      <c r="C167" s="5" t="s">
        <v>1443</v>
      </c>
      <c r="D167" s="45" t="s">
        <v>1486</v>
      </c>
      <c r="E167" s="46" t="s">
        <v>972</v>
      </c>
      <c r="F167" s="46">
        <v>7</v>
      </c>
      <c r="G167" s="265"/>
      <c r="H167" s="266"/>
    </row>
    <row r="168" spans="1:8">
      <c r="A168" s="119">
        <v>162</v>
      </c>
      <c r="B168" s="5" t="s">
        <v>1412</v>
      </c>
      <c r="C168" s="5" t="s">
        <v>1443</v>
      </c>
      <c r="D168" s="45" t="s">
        <v>1544</v>
      </c>
      <c r="E168" s="46" t="s">
        <v>972</v>
      </c>
      <c r="F168" s="46">
        <v>3</v>
      </c>
      <c r="G168" s="265"/>
      <c r="H168" s="266"/>
    </row>
    <row r="169" spans="1:8">
      <c r="A169" s="47">
        <v>6</v>
      </c>
      <c r="B169" s="123"/>
      <c r="C169" s="123"/>
      <c r="D169" s="44" t="s">
        <v>1603</v>
      </c>
      <c r="E169" s="48"/>
      <c r="F169" s="48"/>
      <c r="G169" s="261"/>
      <c r="H169" s="267"/>
    </row>
    <row r="170" spans="1:8" ht="24">
      <c r="A170" s="119">
        <v>163</v>
      </c>
      <c r="B170" s="5" t="s">
        <v>1604</v>
      </c>
      <c r="C170" s="5" t="s">
        <v>1443</v>
      </c>
      <c r="D170" s="45" t="s">
        <v>1503</v>
      </c>
      <c r="E170" s="46" t="s">
        <v>75</v>
      </c>
      <c r="F170" s="46">
        <v>322</v>
      </c>
      <c r="G170" s="265"/>
      <c r="H170" s="266"/>
    </row>
    <row r="171" spans="1:8" ht="24">
      <c r="A171" s="119">
        <v>164</v>
      </c>
      <c r="B171" s="5" t="s">
        <v>1604</v>
      </c>
      <c r="C171" s="5" t="s">
        <v>1443</v>
      </c>
      <c r="D171" s="45" t="s">
        <v>1605</v>
      </c>
      <c r="E171" s="46" t="s">
        <v>1606</v>
      </c>
      <c r="F171" s="46">
        <v>0.3</v>
      </c>
      <c r="G171" s="265"/>
      <c r="H171" s="266"/>
    </row>
    <row r="172" spans="1:8" ht="24">
      <c r="A172" s="119">
        <v>165</v>
      </c>
      <c r="B172" s="5" t="s">
        <v>1604</v>
      </c>
      <c r="C172" s="5" t="s">
        <v>1443</v>
      </c>
      <c r="D172" s="45" t="s">
        <v>1607</v>
      </c>
      <c r="E172" s="46" t="s">
        <v>1606</v>
      </c>
      <c r="F172" s="46">
        <v>2.77</v>
      </c>
      <c r="G172" s="265"/>
      <c r="H172" s="266"/>
    </row>
    <row r="173" spans="1:8" ht="24">
      <c r="A173" s="119">
        <v>166</v>
      </c>
      <c r="B173" s="5" t="s">
        <v>1604</v>
      </c>
      <c r="C173" s="5" t="s">
        <v>1443</v>
      </c>
      <c r="D173" s="45" t="s">
        <v>1608</v>
      </c>
      <c r="E173" s="46" t="s">
        <v>1606</v>
      </c>
      <c r="F173" s="46">
        <v>0.12</v>
      </c>
      <c r="G173" s="265"/>
      <c r="H173" s="266"/>
    </row>
    <row r="174" spans="1:8" ht="24">
      <c r="A174" s="119">
        <v>167</v>
      </c>
      <c r="B174" s="5" t="s">
        <v>1604</v>
      </c>
      <c r="C174" s="5" t="s">
        <v>1443</v>
      </c>
      <c r="D174" s="45" t="s">
        <v>1609</v>
      </c>
      <c r="E174" s="46" t="s">
        <v>1606</v>
      </c>
      <c r="F174" s="46">
        <v>0.33</v>
      </c>
      <c r="G174" s="265"/>
      <c r="H174" s="266"/>
    </row>
    <row r="175" spans="1:8" ht="24">
      <c r="A175" s="119">
        <v>168</v>
      </c>
      <c r="B175" s="5" t="s">
        <v>1412</v>
      </c>
      <c r="C175" s="5" t="s">
        <v>1443</v>
      </c>
      <c r="D175" s="45" t="s">
        <v>1610</v>
      </c>
      <c r="E175" s="46" t="s">
        <v>75</v>
      </c>
      <c r="F175" s="46">
        <v>352</v>
      </c>
      <c r="G175" s="265"/>
      <c r="H175" s="266"/>
    </row>
    <row r="176" spans="1:8">
      <c r="A176" s="119">
        <v>169</v>
      </c>
      <c r="B176" s="5" t="s">
        <v>1412</v>
      </c>
      <c r="C176" s="5" t="s">
        <v>1443</v>
      </c>
      <c r="D176" s="45" t="s">
        <v>1611</v>
      </c>
      <c r="E176" s="46" t="s">
        <v>75</v>
      </c>
      <c r="F176" s="46">
        <v>352</v>
      </c>
      <c r="G176" s="265"/>
      <c r="H176" s="266"/>
    </row>
    <row r="177" spans="1:8" ht="24">
      <c r="A177" s="119">
        <v>170</v>
      </c>
      <c r="B177" s="5" t="s">
        <v>1490</v>
      </c>
      <c r="C177" s="5" t="s">
        <v>1443</v>
      </c>
      <c r="D177" s="45" t="s">
        <v>1612</v>
      </c>
      <c r="E177" s="46" t="s">
        <v>275</v>
      </c>
      <c r="F177" s="46">
        <v>1</v>
      </c>
      <c r="G177" s="265"/>
      <c r="H177" s="266"/>
    </row>
    <row r="178" spans="1:8">
      <c r="A178" s="119">
        <v>171</v>
      </c>
      <c r="B178" s="5" t="s">
        <v>1490</v>
      </c>
      <c r="C178" s="5" t="s">
        <v>1443</v>
      </c>
      <c r="D178" s="45" t="s">
        <v>1613</v>
      </c>
      <c r="E178" s="46" t="s">
        <v>1614</v>
      </c>
      <c r="F178" s="46">
        <v>56</v>
      </c>
      <c r="G178" s="265"/>
      <c r="H178" s="266"/>
    </row>
    <row r="179" spans="1:8">
      <c r="A179" s="119">
        <v>172</v>
      </c>
      <c r="B179" s="5" t="s">
        <v>1490</v>
      </c>
      <c r="C179" s="5" t="s">
        <v>1443</v>
      </c>
      <c r="D179" s="45" t="s">
        <v>1615</v>
      </c>
      <c r="E179" s="46" t="s">
        <v>275</v>
      </c>
      <c r="F179" s="46">
        <v>1</v>
      </c>
      <c r="G179" s="265"/>
      <c r="H179" s="266"/>
    </row>
    <row r="180" spans="1:8">
      <c r="A180" s="119">
        <v>173</v>
      </c>
      <c r="B180" s="5" t="s">
        <v>1490</v>
      </c>
      <c r="C180" s="5" t="s">
        <v>1443</v>
      </c>
      <c r="D180" s="45" t="s">
        <v>1616</v>
      </c>
      <c r="E180" s="46" t="s">
        <v>275</v>
      </c>
      <c r="F180" s="46">
        <v>1</v>
      </c>
      <c r="G180" s="265"/>
      <c r="H180" s="266"/>
    </row>
    <row r="181" spans="1:8">
      <c r="A181" s="119">
        <v>174</v>
      </c>
      <c r="B181" s="5" t="s">
        <v>1490</v>
      </c>
      <c r="C181" s="5" t="s">
        <v>1443</v>
      </c>
      <c r="D181" s="45" t="s">
        <v>1617</v>
      </c>
      <c r="E181" s="46" t="s">
        <v>275</v>
      </c>
      <c r="F181" s="46">
        <v>6</v>
      </c>
      <c r="G181" s="265"/>
      <c r="H181" s="266"/>
    </row>
    <row r="182" spans="1:8">
      <c r="A182" s="119">
        <v>175</v>
      </c>
      <c r="B182" s="5" t="s">
        <v>1490</v>
      </c>
      <c r="C182" s="5" t="s">
        <v>1443</v>
      </c>
      <c r="D182" s="45" t="s">
        <v>1618</v>
      </c>
      <c r="E182" s="46" t="s">
        <v>275</v>
      </c>
      <c r="F182" s="46">
        <v>8</v>
      </c>
      <c r="G182" s="265"/>
      <c r="H182" s="266"/>
    </row>
    <row r="183" spans="1:8">
      <c r="A183" s="119">
        <v>176</v>
      </c>
      <c r="B183" s="5" t="s">
        <v>1490</v>
      </c>
      <c r="C183" s="5" t="s">
        <v>1443</v>
      </c>
      <c r="D183" s="45" t="s">
        <v>1619</v>
      </c>
      <c r="E183" s="46" t="s">
        <v>275</v>
      </c>
      <c r="F183" s="46">
        <v>8</v>
      </c>
      <c r="G183" s="265"/>
      <c r="H183" s="266"/>
    </row>
    <row r="184" spans="1:8">
      <c r="A184" s="119">
        <v>177</v>
      </c>
      <c r="B184" s="5" t="s">
        <v>1490</v>
      </c>
      <c r="C184" s="5" t="s">
        <v>1443</v>
      </c>
      <c r="D184" s="45" t="s">
        <v>1620</v>
      </c>
      <c r="E184" s="46" t="s">
        <v>275</v>
      </c>
      <c r="F184" s="46">
        <v>14</v>
      </c>
      <c r="G184" s="265"/>
      <c r="H184" s="266"/>
    </row>
    <row r="185" spans="1:8">
      <c r="A185" s="119">
        <v>178</v>
      </c>
      <c r="B185" s="5" t="s">
        <v>1490</v>
      </c>
      <c r="C185" s="5" t="s">
        <v>1443</v>
      </c>
      <c r="D185" s="45" t="s">
        <v>1621</v>
      </c>
      <c r="E185" s="46" t="s">
        <v>275</v>
      </c>
      <c r="F185" s="46">
        <v>14</v>
      </c>
      <c r="G185" s="265"/>
      <c r="H185" s="266"/>
    </row>
    <row r="186" spans="1:8">
      <c r="A186" s="119">
        <v>179</v>
      </c>
      <c r="B186" s="5" t="s">
        <v>1490</v>
      </c>
      <c r="C186" s="5" t="s">
        <v>1443</v>
      </c>
      <c r="D186" s="45" t="s">
        <v>1622</v>
      </c>
      <c r="E186" s="46" t="s">
        <v>275</v>
      </c>
      <c r="F186" s="46">
        <v>1</v>
      </c>
      <c r="G186" s="265"/>
      <c r="H186" s="266"/>
    </row>
    <row r="187" spans="1:8">
      <c r="A187" s="119">
        <v>180</v>
      </c>
      <c r="B187" s="5" t="s">
        <v>1490</v>
      </c>
      <c r="C187" s="5" t="s">
        <v>1443</v>
      </c>
      <c r="D187" s="45" t="s">
        <v>1623</v>
      </c>
      <c r="E187" s="46" t="s">
        <v>275</v>
      </c>
      <c r="F187" s="46">
        <v>2</v>
      </c>
      <c r="G187" s="265"/>
      <c r="H187" s="266"/>
    </row>
    <row r="188" spans="1:8">
      <c r="A188" s="119">
        <v>181</v>
      </c>
      <c r="B188" s="5" t="s">
        <v>1490</v>
      </c>
      <c r="C188" s="5" t="s">
        <v>1443</v>
      </c>
      <c r="D188" s="45" t="s">
        <v>1624</v>
      </c>
      <c r="E188" s="46" t="s">
        <v>275</v>
      </c>
      <c r="F188" s="46">
        <v>2</v>
      </c>
      <c r="G188" s="265"/>
      <c r="H188" s="266"/>
    </row>
    <row r="189" spans="1:8">
      <c r="A189" s="119">
        <v>182</v>
      </c>
      <c r="B189" s="5" t="s">
        <v>1490</v>
      </c>
      <c r="C189" s="5" t="s">
        <v>1443</v>
      </c>
      <c r="D189" s="45" t="s">
        <v>1625</v>
      </c>
      <c r="E189" s="46" t="s">
        <v>275</v>
      </c>
      <c r="F189" s="46">
        <v>2</v>
      </c>
      <c r="G189" s="265"/>
      <c r="H189" s="266"/>
    </row>
    <row r="190" spans="1:8">
      <c r="A190" s="119">
        <v>183</v>
      </c>
      <c r="B190" s="5" t="s">
        <v>1490</v>
      </c>
      <c r="C190" s="5" t="s">
        <v>1443</v>
      </c>
      <c r="D190" s="45" t="s">
        <v>1626</v>
      </c>
      <c r="E190" s="46" t="s">
        <v>275</v>
      </c>
      <c r="F190" s="46">
        <v>1</v>
      </c>
      <c r="G190" s="265"/>
      <c r="H190" s="266"/>
    </row>
    <row r="191" spans="1:8">
      <c r="A191" s="119">
        <v>184</v>
      </c>
      <c r="B191" s="5" t="s">
        <v>1490</v>
      </c>
      <c r="C191" s="5" t="s">
        <v>1443</v>
      </c>
      <c r="D191" s="45" t="s">
        <v>1540</v>
      </c>
      <c r="E191" s="46" t="s">
        <v>275</v>
      </c>
      <c r="F191" s="46">
        <v>15</v>
      </c>
      <c r="G191" s="265"/>
      <c r="H191" s="266"/>
    </row>
    <row r="192" spans="1:8">
      <c r="A192" s="119">
        <v>185</v>
      </c>
      <c r="B192" s="5" t="s">
        <v>1490</v>
      </c>
      <c r="C192" s="5" t="s">
        <v>1443</v>
      </c>
      <c r="D192" s="45" t="s">
        <v>1541</v>
      </c>
      <c r="E192" s="46" t="s">
        <v>1501</v>
      </c>
      <c r="F192" s="46">
        <v>15</v>
      </c>
      <c r="G192" s="265"/>
      <c r="H192" s="266"/>
    </row>
    <row r="193" spans="1:8" ht="24">
      <c r="A193" s="119">
        <v>186</v>
      </c>
      <c r="B193" s="5" t="s">
        <v>1490</v>
      </c>
      <c r="C193" s="5" t="s">
        <v>1443</v>
      </c>
      <c r="D193" s="45" t="s">
        <v>1542</v>
      </c>
      <c r="E193" s="46" t="s">
        <v>1543</v>
      </c>
      <c r="F193" s="46">
        <v>15</v>
      </c>
      <c r="G193" s="265"/>
      <c r="H193" s="266"/>
    </row>
    <row r="194" spans="1:8">
      <c r="A194" s="119">
        <v>187</v>
      </c>
      <c r="B194" s="5" t="s">
        <v>1490</v>
      </c>
      <c r="C194" s="5" t="s">
        <v>1443</v>
      </c>
      <c r="D194" s="45" t="s">
        <v>1627</v>
      </c>
      <c r="E194" s="46" t="s">
        <v>972</v>
      </c>
      <c r="F194" s="46">
        <v>2</v>
      </c>
      <c r="G194" s="265"/>
      <c r="H194" s="266"/>
    </row>
    <row r="195" spans="1:8">
      <c r="A195" s="119">
        <v>188</v>
      </c>
      <c r="B195" s="5" t="s">
        <v>1490</v>
      </c>
      <c r="C195" s="5" t="s">
        <v>1443</v>
      </c>
      <c r="D195" s="45" t="s">
        <v>1628</v>
      </c>
      <c r="E195" s="46" t="s">
        <v>275</v>
      </c>
      <c r="F195" s="46">
        <v>2</v>
      </c>
      <c r="G195" s="265"/>
      <c r="H195" s="266"/>
    </row>
    <row r="196" spans="1:8">
      <c r="A196" s="119">
        <v>189</v>
      </c>
      <c r="B196" s="5" t="s">
        <v>1490</v>
      </c>
      <c r="C196" s="5" t="s">
        <v>1443</v>
      </c>
      <c r="D196" s="45" t="s">
        <v>1629</v>
      </c>
      <c r="E196" s="46" t="s">
        <v>275</v>
      </c>
      <c r="F196" s="46">
        <v>1</v>
      </c>
      <c r="G196" s="265"/>
      <c r="H196" s="266"/>
    </row>
    <row r="197" spans="1:8">
      <c r="A197" s="119">
        <v>190</v>
      </c>
      <c r="B197" s="5" t="s">
        <v>1490</v>
      </c>
      <c r="C197" s="5" t="s">
        <v>1443</v>
      </c>
      <c r="D197" s="45" t="s">
        <v>1544</v>
      </c>
      <c r="E197" s="46" t="s">
        <v>972</v>
      </c>
      <c r="F197" s="46">
        <v>12</v>
      </c>
      <c r="G197" s="265"/>
      <c r="H197" s="266"/>
    </row>
    <row r="199" spans="1:8">
      <c r="F199" s="192" t="s">
        <v>216</v>
      </c>
      <c r="G199" s="192"/>
      <c r="H199" s="268"/>
    </row>
  </sheetData>
  <sheetProtection algorithmName="SHA-512" hashValue="GjmykmAxZwLE4SbhQfIdO/1O3n1V1v1ROIwqsqx3QqAiZMjsu1QRnn1WoaVlxC8/lkEb/+GJr0v8bvaTAc08dg==" saltValue="SBTFxMfp2IHdccJ9kfLzIw==" spinCount="100000" sheet="1" objects="1" scenarios="1"/>
  <mergeCells count="1">
    <mergeCell ref="F199:G199"/>
  </mergeCells>
  <phoneticPr fontId="3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zoomScale="130" zoomScaleNormal="130" workbookViewId="0">
      <selection activeCell="D14" sqref="D14"/>
    </sheetView>
  </sheetViews>
  <sheetFormatPr defaultColWidth="9.109375" defaultRowHeight="12"/>
  <cols>
    <col min="1" max="1" width="6.5546875" style="35" customWidth="1"/>
    <col min="2" max="2" width="12" style="35" customWidth="1"/>
    <col min="3" max="3" width="17" style="35" customWidth="1"/>
    <col min="4" max="4" width="55.33203125" style="38" customWidth="1"/>
    <col min="5" max="5" width="7" style="35" customWidth="1"/>
    <col min="6" max="6" width="8.33203125" style="35" customWidth="1"/>
    <col min="7" max="7" width="14.5546875" style="247" customWidth="1"/>
    <col min="8" max="8" width="15.77734375" style="247" customWidth="1"/>
    <col min="9" max="9" width="9.109375" style="35"/>
    <col min="10" max="10" width="10.5546875" style="35" bestFit="1" customWidth="1"/>
    <col min="11" max="16384" width="9.109375" style="35"/>
  </cols>
  <sheetData>
    <row r="1" spans="1:13" ht="24">
      <c r="A1" s="39" t="s">
        <v>1</v>
      </c>
      <c r="B1" s="40" t="s">
        <v>36</v>
      </c>
      <c r="C1" s="40" t="s">
        <v>37</v>
      </c>
      <c r="D1" s="41" t="s">
        <v>614</v>
      </c>
      <c r="E1" s="40" t="s">
        <v>615</v>
      </c>
      <c r="F1" s="40" t="s">
        <v>616</v>
      </c>
      <c r="G1" s="251" t="s">
        <v>41</v>
      </c>
      <c r="H1" s="252" t="s">
        <v>42</v>
      </c>
      <c r="M1" s="68"/>
    </row>
    <row r="2" spans="1:13">
      <c r="A2" s="42">
        <v>1</v>
      </c>
      <c r="B2" s="43"/>
      <c r="C2" s="43"/>
      <c r="D2" s="44" t="s">
        <v>1630</v>
      </c>
      <c r="E2" s="43"/>
      <c r="F2" s="43"/>
      <c r="G2" s="244"/>
      <c r="H2" s="264"/>
    </row>
    <row r="3" spans="1:13">
      <c r="A3" s="42">
        <v>1.1000000000000001</v>
      </c>
      <c r="B3" s="43"/>
      <c r="C3" s="43"/>
      <c r="D3" s="44" t="s">
        <v>701</v>
      </c>
      <c r="E3" s="43"/>
      <c r="F3" s="43"/>
      <c r="G3" s="244"/>
      <c r="H3" s="264"/>
    </row>
    <row r="4" spans="1:13">
      <c r="A4" s="119">
        <v>1</v>
      </c>
      <c r="B4" s="5" t="s">
        <v>167</v>
      </c>
      <c r="C4" s="5" t="s">
        <v>702</v>
      </c>
      <c r="D4" s="45" t="s">
        <v>1631</v>
      </c>
      <c r="E4" s="46" t="s">
        <v>322</v>
      </c>
      <c r="F4" s="46">
        <v>1</v>
      </c>
      <c r="G4" s="265"/>
      <c r="H4" s="266"/>
      <c r="M4" s="68"/>
    </row>
    <row r="5" spans="1:13">
      <c r="A5" s="119">
        <v>2</v>
      </c>
      <c r="B5" s="5" t="s">
        <v>167</v>
      </c>
      <c r="C5" s="5" t="s">
        <v>702</v>
      </c>
      <c r="D5" s="45" t="s">
        <v>709</v>
      </c>
      <c r="E5" s="46" t="s">
        <v>322</v>
      </c>
      <c r="F5" s="46">
        <v>1</v>
      </c>
      <c r="G5" s="265"/>
      <c r="H5" s="266"/>
      <c r="M5" s="68"/>
    </row>
    <row r="6" spans="1:13">
      <c r="A6" s="119">
        <v>3</v>
      </c>
      <c r="B6" s="5" t="s">
        <v>167</v>
      </c>
      <c r="C6" s="5" t="s">
        <v>702</v>
      </c>
      <c r="D6" s="45" t="s">
        <v>1632</v>
      </c>
      <c r="E6" s="46" t="s">
        <v>322</v>
      </c>
      <c r="F6" s="46">
        <v>1</v>
      </c>
      <c r="G6" s="265"/>
      <c r="H6" s="266"/>
      <c r="M6" s="68"/>
    </row>
    <row r="7" spans="1:13">
      <c r="A7" s="47">
        <v>1.2</v>
      </c>
      <c r="B7" s="48"/>
      <c r="C7" s="48"/>
      <c r="D7" s="44" t="s">
        <v>714</v>
      </c>
      <c r="E7" s="48"/>
      <c r="F7" s="48"/>
      <c r="G7" s="261"/>
      <c r="H7" s="267"/>
      <c r="M7" s="68"/>
    </row>
    <row r="8" spans="1:13" ht="24">
      <c r="A8" s="119">
        <v>4</v>
      </c>
      <c r="B8" s="5" t="s">
        <v>167</v>
      </c>
      <c r="C8" s="5" t="s">
        <v>715</v>
      </c>
      <c r="D8" s="45" t="s">
        <v>1633</v>
      </c>
      <c r="E8" s="46" t="s">
        <v>48</v>
      </c>
      <c r="F8" s="46">
        <v>20</v>
      </c>
      <c r="G8" s="265"/>
      <c r="H8" s="266"/>
      <c r="M8" s="68"/>
    </row>
    <row r="9" spans="1:13" ht="24">
      <c r="A9" s="119">
        <f>A8+1</f>
        <v>5</v>
      </c>
      <c r="B9" s="5" t="s">
        <v>167</v>
      </c>
      <c r="C9" s="5" t="s">
        <v>702</v>
      </c>
      <c r="D9" s="45" t="s">
        <v>1634</v>
      </c>
      <c r="E9" s="46" t="s">
        <v>52</v>
      </c>
      <c r="F9" s="46">
        <v>4</v>
      </c>
      <c r="G9" s="265"/>
      <c r="H9" s="266"/>
      <c r="M9" s="68"/>
    </row>
    <row r="10" spans="1:13">
      <c r="A10" s="119">
        <f t="shared" ref="A10:A12" si="0">A9+1</f>
        <v>6</v>
      </c>
      <c r="B10" s="5" t="s">
        <v>167</v>
      </c>
      <c r="C10" s="5" t="s">
        <v>715</v>
      </c>
      <c r="D10" s="45" t="s">
        <v>1635</v>
      </c>
      <c r="E10" s="46" t="s">
        <v>48</v>
      </c>
      <c r="F10" s="46">
        <v>20</v>
      </c>
      <c r="G10" s="265"/>
      <c r="H10" s="266"/>
      <c r="M10" s="68"/>
    </row>
    <row r="11" spans="1:13" ht="24">
      <c r="A11" s="119">
        <f t="shared" si="0"/>
        <v>7</v>
      </c>
      <c r="B11" s="5" t="s">
        <v>167</v>
      </c>
      <c r="C11" s="5" t="s">
        <v>702</v>
      </c>
      <c r="D11" s="45" t="s">
        <v>720</v>
      </c>
      <c r="E11" s="46" t="s">
        <v>52</v>
      </c>
      <c r="F11" s="46">
        <v>9</v>
      </c>
      <c r="G11" s="265"/>
      <c r="H11" s="266"/>
      <c r="M11" s="68"/>
    </row>
    <row r="12" spans="1:13" ht="24">
      <c r="A12" s="119">
        <f t="shared" si="0"/>
        <v>8</v>
      </c>
      <c r="B12" s="5" t="s">
        <v>167</v>
      </c>
      <c r="C12" s="5" t="s">
        <v>702</v>
      </c>
      <c r="D12" s="45" t="s">
        <v>722</v>
      </c>
      <c r="E12" s="46" t="s">
        <v>52</v>
      </c>
      <c r="F12" s="46">
        <v>9</v>
      </c>
      <c r="G12" s="265"/>
      <c r="H12" s="266"/>
      <c r="M12" s="68"/>
    </row>
    <row r="13" spans="1:13">
      <c r="A13" s="47">
        <v>1.3</v>
      </c>
      <c r="B13" s="48"/>
      <c r="C13" s="48"/>
      <c r="D13" s="44" t="s">
        <v>1636</v>
      </c>
      <c r="E13" s="48"/>
      <c r="F13" s="48"/>
      <c r="G13" s="261"/>
      <c r="H13" s="267"/>
      <c r="M13" s="68"/>
    </row>
    <row r="14" spans="1:13" ht="24">
      <c r="A14" s="120">
        <v>9</v>
      </c>
      <c r="B14" s="5" t="s">
        <v>167</v>
      </c>
      <c r="C14" s="5" t="s">
        <v>725</v>
      </c>
      <c r="D14" s="45" t="s">
        <v>1637</v>
      </c>
      <c r="E14" s="46" t="s">
        <v>48</v>
      </c>
      <c r="F14" s="46">
        <v>199.4</v>
      </c>
      <c r="G14" s="265"/>
      <c r="H14" s="266"/>
      <c r="M14" s="68"/>
    </row>
    <row r="15" spans="1:13" ht="24">
      <c r="A15" s="120">
        <f>A14+1</f>
        <v>10</v>
      </c>
      <c r="B15" s="5" t="s">
        <v>167</v>
      </c>
      <c r="C15" s="5" t="s">
        <v>788</v>
      </c>
      <c r="D15" s="45" t="s">
        <v>789</v>
      </c>
      <c r="E15" s="46" t="s">
        <v>48</v>
      </c>
      <c r="F15" s="46">
        <v>199.4</v>
      </c>
      <c r="G15" s="265"/>
      <c r="H15" s="266"/>
      <c r="M15" s="68"/>
    </row>
    <row r="16" spans="1:13" ht="24.75" customHeight="1">
      <c r="A16" s="120">
        <f t="shared" ref="A16:A24" si="1">A15+1</f>
        <v>11</v>
      </c>
      <c r="B16" s="5" t="s">
        <v>167</v>
      </c>
      <c r="C16" s="5" t="s">
        <v>702</v>
      </c>
      <c r="D16" s="45" t="s">
        <v>1638</v>
      </c>
      <c r="E16" s="46" t="s">
        <v>48</v>
      </c>
      <c r="F16" s="46">
        <v>137.9</v>
      </c>
      <c r="G16" s="265"/>
      <c r="H16" s="266"/>
      <c r="M16" s="68"/>
    </row>
    <row r="17" spans="1:13" ht="24">
      <c r="A17" s="120">
        <f t="shared" si="1"/>
        <v>12</v>
      </c>
      <c r="B17" s="5" t="s">
        <v>167</v>
      </c>
      <c r="C17" s="5" t="s">
        <v>790</v>
      </c>
      <c r="D17" s="45" t="s">
        <v>791</v>
      </c>
      <c r="E17" s="46" t="s">
        <v>48</v>
      </c>
      <c r="F17" s="46">
        <v>137.9</v>
      </c>
      <c r="G17" s="265"/>
      <c r="H17" s="266"/>
      <c r="M17" s="68"/>
    </row>
    <row r="18" spans="1:13" ht="24">
      <c r="A18" s="120">
        <f t="shared" si="1"/>
        <v>13</v>
      </c>
      <c r="B18" s="5" t="s">
        <v>167</v>
      </c>
      <c r="C18" s="5" t="s">
        <v>800</v>
      </c>
      <c r="D18" s="45" t="s">
        <v>1639</v>
      </c>
      <c r="E18" s="46" t="s">
        <v>48</v>
      </c>
      <c r="F18" s="46">
        <v>20</v>
      </c>
      <c r="G18" s="265"/>
      <c r="H18" s="266"/>
      <c r="M18" s="68"/>
    </row>
    <row r="19" spans="1:13" ht="24">
      <c r="A19" s="120">
        <f t="shared" si="1"/>
        <v>14</v>
      </c>
      <c r="B19" s="5" t="s">
        <v>167</v>
      </c>
      <c r="C19" s="5" t="s">
        <v>800</v>
      </c>
      <c r="D19" s="45" t="s">
        <v>1640</v>
      </c>
      <c r="E19" s="46" t="s">
        <v>48</v>
      </c>
      <c r="F19" s="46">
        <v>20</v>
      </c>
      <c r="G19" s="265"/>
      <c r="H19" s="266"/>
      <c r="M19" s="68"/>
    </row>
    <row r="20" spans="1:13" ht="24">
      <c r="A20" s="120">
        <f t="shared" si="1"/>
        <v>15</v>
      </c>
      <c r="B20" s="5" t="s">
        <v>167</v>
      </c>
      <c r="C20" s="5" t="s">
        <v>805</v>
      </c>
      <c r="D20" s="45" t="s">
        <v>1641</v>
      </c>
      <c r="E20" s="46" t="s">
        <v>48</v>
      </c>
      <c r="F20" s="46">
        <v>20</v>
      </c>
      <c r="G20" s="265"/>
      <c r="H20" s="266"/>
      <c r="M20" s="68"/>
    </row>
    <row r="21" spans="1:13" ht="24">
      <c r="A21" s="120">
        <f t="shared" si="1"/>
        <v>16</v>
      </c>
      <c r="B21" s="5" t="s">
        <v>167</v>
      </c>
      <c r="C21" s="5" t="s">
        <v>788</v>
      </c>
      <c r="D21" s="45" t="s">
        <v>1642</v>
      </c>
      <c r="E21" s="46" t="s">
        <v>48</v>
      </c>
      <c r="F21" s="46">
        <v>117.9</v>
      </c>
      <c r="G21" s="265"/>
      <c r="H21" s="266"/>
      <c r="M21" s="68"/>
    </row>
    <row r="22" spans="1:13" ht="24">
      <c r="A22" s="120">
        <f t="shared" si="1"/>
        <v>17</v>
      </c>
      <c r="B22" s="5" t="s">
        <v>167</v>
      </c>
      <c r="C22" s="5" t="s">
        <v>1643</v>
      </c>
      <c r="D22" s="45" t="s">
        <v>1644</v>
      </c>
      <c r="E22" s="46" t="s">
        <v>75</v>
      </c>
      <c r="F22" s="46">
        <v>53</v>
      </c>
      <c r="G22" s="265"/>
      <c r="H22" s="266"/>
      <c r="M22" s="68"/>
    </row>
    <row r="23" spans="1:13">
      <c r="A23" s="120">
        <f t="shared" si="1"/>
        <v>18</v>
      </c>
      <c r="B23" s="5" t="s">
        <v>167</v>
      </c>
      <c r="C23" s="5" t="s">
        <v>1643</v>
      </c>
      <c r="D23" s="45" t="s">
        <v>1645</v>
      </c>
      <c r="E23" s="46" t="s">
        <v>75</v>
      </c>
      <c r="F23" s="46">
        <v>83.5</v>
      </c>
      <c r="G23" s="265"/>
      <c r="H23" s="266"/>
      <c r="M23" s="68"/>
    </row>
    <row r="24" spans="1:13">
      <c r="A24" s="120">
        <f t="shared" si="1"/>
        <v>19</v>
      </c>
      <c r="B24" s="5" t="s">
        <v>167</v>
      </c>
      <c r="C24" s="5" t="s">
        <v>807</v>
      </c>
      <c r="D24" s="45" t="s">
        <v>1646</v>
      </c>
      <c r="E24" s="46" t="s">
        <v>48</v>
      </c>
      <c r="F24" s="46">
        <v>61.5</v>
      </c>
      <c r="G24" s="265"/>
      <c r="H24" s="266"/>
      <c r="M24" s="68"/>
    </row>
    <row r="25" spans="1:13">
      <c r="A25" s="47">
        <v>1.4</v>
      </c>
      <c r="B25" s="48"/>
      <c r="C25" s="48"/>
      <c r="D25" s="44" t="s">
        <v>823</v>
      </c>
      <c r="E25" s="48"/>
      <c r="F25" s="48"/>
      <c r="G25" s="261"/>
      <c r="H25" s="267"/>
      <c r="M25" s="68"/>
    </row>
    <row r="26" spans="1:13" ht="24">
      <c r="A26" s="119">
        <v>20</v>
      </c>
      <c r="B26" s="5" t="s">
        <v>167</v>
      </c>
      <c r="C26" s="5" t="s">
        <v>762</v>
      </c>
      <c r="D26" s="45" t="s">
        <v>1647</v>
      </c>
      <c r="E26" s="46" t="s">
        <v>275</v>
      </c>
      <c r="F26" s="46">
        <v>8</v>
      </c>
      <c r="G26" s="265"/>
      <c r="H26" s="266"/>
      <c r="M26" s="68"/>
    </row>
    <row r="27" spans="1:13">
      <c r="A27" s="119">
        <v>21</v>
      </c>
      <c r="B27" s="5" t="s">
        <v>167</v>
      </c>
      <c r="C27" s="5" t="s">
        <v>702</v>
      </c>
      <c r="D27" s="45" t="s">
        <v>832</v>
      </c>
      <c r="E27" s="46" t="s">
        <v>322</v>
      </c>
      <c r="F27" s="46">
        <v>3</v>
      </c>
      <c r="G27" s="265"/>
      <c r="H27" s="266"/>
      <c r="M27" s="68"/>
    </row>
    <row r="28" spans="1:13">
      <c r="A28" s="119">
        <v>22</v>
      </c>
      <c r="B28" s="5" t="s">
        <v>167</v>
      </c>
      <c r="C28" s="5" t="s">
        <v>702</v>
      </c>
      <c r="D28" s="45" t="s">
        <v>833</v>
      </c>
      <c r="E28" s="46" t="s">
        <v>322</v>
      </c>
      <c r="F28" s="46">
        <v>4</v>
      </c>
      <c r="G28" s="265"/>
      <c r="H28" s="266"/>
      <c r="M28" s="68"/>
    </row>
    <row r="29" spans="1:13">
      <c r="A29" s="42">
        <v>2</v>
      </c>
      <c r="B29" s="43"/>
      <c r="C29" s="43"/>
      <c r="D29" s="44" t="s">
        <v>1648</v>
      </c>
      <c r="E29" s="43"/>
      <c r="F29" s="43"/>
      <c r="G29" s="244"/>
      <c r="H29" s="264"/>
      <c r="M29" s="68"/>
    </row>
    <row r="30" spans="1:13">
      <c r="A30" s="42">
        <v>2.1</v>
      </c>
      <c r="B30" s="43"/>
      <c r="C30" s="43"/>
      <c r="D30" s="44" t="s">
        <v>701</v>
      </c>
      <c r="E30" s="43"/>
      <c r="F30" s="43"/>
      <c r="G30" s="244"/>
      <c r="H30" s="264"/>
      <c r="M30" s="68"/>
    </row>
    <row r="31" spans="1:13">
      <c r="A31" s="119">
        <v>23</v>
      </c>
      <c r="B31" s="5" t="s">
        <v>167</v>
      </c>
      <c r="C31" s="5" t="s">
        <v>1649</v>
      </c>
      <c r="D31" s="45" t="s">
        <v>707</v>
      </c>
      <c r="E31" s="46" t="s">
        <v>322</v>
      </c>
      <c r="F31" s="46">
        <v>1</v>
      </c>
      <c r="G31" s="265"/>
      <c r="H31" s="266"/>
      <c r="M31" s="68"/>
    </row>
    <row r="32" spans="1:13">
      <c r="A32" s="119">
        <v>24</v>
      </c>
      <c r="B32" s="5" t="s">
        <v>167</v>
      </c>
      <c r="C32" s="5" t="s">
        <v>702</v>
      </c>
      <c r="D32" s="45" t="s">
        <v>1631</v>
      </c>
      <c r="E32" s="46" t="s">
        <v>322</v>
      </c>
      <c r="F32" s="46">
        <v>1</v>
      </c>
      <c r="G32" s="265"/>
      <c r="H32" s="266"/>
      <c r="M32" s="68"/>
    </row>
    <row r="33" spans="1:13">
      <c r="A33" s="119">
        <v>25</v>
      </c>
      <c r="B33" s="5" t="s">
        <v>167</v>
      </c>
      <c r="C33" s="5" t="s">
        <v>702</v>
      </c>
      <c r="D33" s="45" t="s">
        <v>709</v>
      </c>
      <c r="E33" s="46" t="s">
        <v>322</v>
      </c>
      <c r="F33" s="46">
        <v>1</v>
      </c>
      <c r="G33" s="265"/>
      <c r="H33" s="266"/>
      <c r="M33" s="68"/>
    </row>
    <row r="34" spans="1:13">
      <c r="A34" s="119">
        <v>26</v>
      </c>
      <c r="B34" s="5" t="s">
        <v>167</v>
      </c>
      <c r="C34" s="5" t="s">
        <v>702</v>
      </c>
      <c r="D34" s="45" t="s">
        <v>1632</v>
      </c>
      <c r="E34" s="46" t="s">
        <v>322</v>
      </c>
      <c r="F34" s="46">
        <v>1</v>
      </c>
      <c r="G34" s="265"/>
      <c r="H34" s="266"/>
      <c r="M34" s="68"/>
    </row>
    <row r="35" spans="1:13">
      <c r="A35" s="47">
        <v>2.2000000000000002</v>
      </c>
      <c r="B35" s="48"/>
      <c r="C35" s="48"/>
      <c r="D35" s="44" t="s">
        <v>714</v>
      </c>
      <c r="E35" s="48"/>
      <c r="F35" s="48"/>
      <c r="G35" s="261"/>
      <c r="H35" s="267"/>
      <c r="M35" s="68"/>
    </row>
    <row r="36" spans="1:13" ht="24">
      <c r="A36" s="119">
        <v>27</v>
      </c>
      <c r="B36" s="5" t="s">
        <v>167</v>
      </c>
      <c r="C36" s="5" t="s">
        <v>715</v>
      </c>
      <c r="D36" s="45" t="s">
        <v>1633</v>
      </c>
      <c r="E36" s="46" t="s">
        <v>48</v>
      </c>
      <c r="F36" s="46">
        <v>20.5</v>
      </c>
      <c r="G36" s="265"/>
      <c r="H36" s="266"/>
      <c r="M36" s="68"/>
    </row>
    <row r="37" spans="1:13" ht="24">
      <c r="A37" s="119">
        <f>A36+1</f>
        <v>28</v>
      </c>
      <c r="B37" s="5" t="s">
        <v>167</v>
      </c>
      <c r="C37" s="5" t="s">
        <v>702</v>
      </c>
      <c r="D37" s="45" t="s">
        <v>1634</v>
      </c>
      <c r="E37" s="46" t="s">
        <v>52</v>
      </c>
      <c r="F37" s="46">
        <v>4.0999999999999996</v>
      </c>
      <c r="G37" s="265"/>
      <c r="H37" s="266"/>
      <c r="M37" s="68"/>
    </row>
    <row r="38" spans="1:13">
      <c r="A38" s="119">
        <f t="shared" ref="A38:A40" si="2">A37+1</f>
        <v>29</v>
      </c>
      <c r="B38" s="5" t="s">
        <v>167</v>
      </c>
      <c r="C38" s="5" t="s">
        <v>715</v>
      </c>
      <c r="D38" s="45" t="s">
        <v>1635</v>
      </c>
      <c r="E38" s="46" t="s">
        <v>48</v>
      </c>
      <c r="F38" s="46">
        <v>20.5</v>
      </c>
      <c r="G38" s="265"/>
      <c r="H38" s="266"/>
      <c r="M38" s="68"/>
    </row>
    <row r="39" spans="1:13" ht="24">
      <c r="A39" s="119">
        <f t="shared" si="2"/>
        <v>30</v>
      </c>
      <c r="B39" s="5" t="s">
        <v>167</v>
      </c>
      <c r="C39" s="5" t="s">
        <v>702</v>
      </c>
      <c r="D39" s="45" t="s">
        <v>720</v>
      </c>
      <c r="E39" s="46" t="s">
        <v>52</v>
      </c>
      <c r="F39" s="46">
        <v>9.2249999999999996</v>
      </c>
      <c r="G39" s="265"/>
      <c r="H39" s="266"/>
      <c r="M39" s="68"/>
    </row>
    <row r="40" spans="1:13" ht="24">
      <c r="A40" s="119">
        <f t="shared" si="2"/>
        <v>31</v>
      </c>
      <c r="B40" s="5" t="s">
        <v>167</v>
      </c>
      <c r="C40" s="5" t="s">
        <v>702</v>
      </c>
      <c r="D40" s="45" t="s">
        <v>722</v>
      </c>
      <c r="E40" s="46" t="s">
        <v>52</v>
      </c>
      <c r="F40" s="46">
        <v>9.2249999999999996</v>
      </c>
      <c r="G40" s="265"/>
      <c r="H40" s="266"/>
      <c r="M40" s="68"/>
    </row>
    <row r="41" spans="1:13">
      <c r="A41" s="47">
        <v>2.2999999999999998</v>
      </c>
      <c r="B41" s="48"/>
      <c r="C41" s="48"/>
      <c r="D41" s="44" t="s">
        <v>1636</v>
      </c>
      <c r="E41" s="48"/>
      <c r="F41" s="48"/>
      <c r="G41" s="261"/>
      <c r="H41" s="267"/>
      <c r="M41" s="68"/>
    </row>
    <row r="42" spans="1:13" ht="24">
      <c r="A42" s="119">
        <v>32</v>
      </c>
      <c r="B42" s="5" t="s">
        <v>167</v>
      </c>
      <c r="C42" s="5" t="s">
        <v>725</v>
      </c>
      <c r="D42" s="45" t="s">
        <v>1637</v>
      </c>
      <c r="E42" s="46" t="s">
        <v>48</v>
      </c>
      <c r="F42" s="46">
        <v>154.19999999999999</v>
      </c>
      <c r="G42" s="265"/>
      <c r="H42" s="266"/>
      <c r="M42" s="68"/>
    </row>
    <row r="43" spans="1:13" ht="24">
      <c r="A43" s="119">
        <f>A42+1</f>
        <v>33</v>
      </c>
      <c r="B43" s="5" t="s">
        <v>167</v>
      </c>
      <c r="C43" s="5" t="s">
        <v>788</v>
      </c>
      <c r="D43" s="45" t="s">
        <v>789</v>
      </c>
      <c r="E43" s="46" t="s">
        <v>48</v>
      </c>
      <c r="F43" s="46">
        <v>154.19999999999999</v>
      </c>
      <c r="G43" s="265"/>
      <c r="H43" s="266"/>
      <c r="M43" s="68"/>
    </row>
    <row r="44" spans="1:13">
      <c r="A44" s="119">
        <f t="shared" ref="A44:A52" si="3">A43+1</f>
        <v>34</v>
      </c>
      <c r="B44" s="5" t="s">
        <v>167</v>
      </c>
      <c r="C44" s="5" t="s">
        <v>702</v>
      </c>
      <c r="D44" s="45" t="s">
        <v>1638</v>
      </c>
      <c r="E44" s="46" t="s">
        <v>48</v>
      </c>
      <c r="F44" s="46">
        <v>113.2</v>
      </c>
      <c r="G44" s="265"/>
      <c r="H44" s="266"/>
      <c r="M44" s="68"/>
    </row>
    <row r="45" spans="1:13" ht="24">
      <c r="A45" s="119">
        <f t="shared" si="3"/>
        <v>35</v>
      </c>
      <c r="B45" s="5" t="s">
        <v>167</v>
      </c>
      <c r="C45" s="5" t="s">
        <v>790</v>
      </c>
      <c r="D45" s="45" t="s">
        <v>791</v>
      </c>
      <c r="E45" s="46" t="s">
        <v>48</v>
      </c>
      <c r="F45" s="46">
        <v>113.2</v>
      </c>
      <c r="G45" s="265"/>
      <c r="H45" s="266"/>
      <c r="M45" s="68"/>
    </row>
    <row r="46" spans="1:13" ht="24">
      <c r="A46" s="119">
        <f t="shared" si="3"/>
        <v>36</v>
      </c>
      <c r="B46" s="5" t="s">
        <v>167</v>
      </c>
      <c r="C46" s="5" t="s">
        <v>800</v>
      </c>
      <c r="D46" s="45" t="s">
        <v>1639</v>
      </c>
      <c r="E46" s="46" t="s">
        <v>48</v>
      </c>
      <c r="F46" s="46">
        <v>38.1</v>
      </c>
      <c r="G46" s="265"/>
      <c r="H46" s="266"/>
      <c r="M46" s="68"/>
    </row>
    <row r="47" spans="1:13" ht="24">
      <c r="A47" s="119">
        <f t="shared" si="3"/>
        <v>37</v>
      </c>
      <c r="B47" s="5" t="s">
        <v>167</v>
      </c>
      <c r="C47" s="5" t="s">
        <v>800</v>
      </c>
      <c r="D47" s="45" t="s">
        <v>1640</v>
      </c>
      <c r="E47" s="46" t="s">
        <v>48</v>
      </c>
      <c r="F47" s="46">
        <v>38.1</v>
      </c>
      <c r="G47" s="265"/>
      <c r="H47" s="266"/>
      <c r="M47" s="68"/>
    </row>
    <row r="48" spans="1:13" ht="24">
      <c r="A48" s="119">
        <f t="shared" si="3"/>
        <v>38</v>
      </c>
      <c r="B48" s="5" t="s">
        <v>167</v>
      </c>
      <c r="C48" s="5" t="s">
        <v>805</v>
      </c>
      <c r="D48" s="45" t="s">
        <v>1641</v>
      </c>
      <c r="E48" s="46" t="s">
        <v>48</v>
      </c>
      <c r="F48" s="46">
        <v>38.1</v>
      </c>
      <c r="G48" s="265"/>
      <c r="H48" s="266"/>
      <c r="M48" s="68"/>
    </row>
    <row r="49" spans="1:13" ht="24">
      <c r="A49" s="119">
        <f t="shared" si="3"/>
        <v>39</v>
      </c>
      <c r="B49" s="5" t="s">
        <v>167</v>
      </c>
      <c r="C49" s="5" t="s">
        <v>788</v>
      </c>
      <c r="D49" s="45" t="s">
        <v>1642</v>
      </c>
      <c r="E49" s="46" t="s">
        <v>48</v>
      </c>
      <c r="F49" s="46">
        <v>75.099999999999994</v>
      </c>
      <c r="G49" s="265"/>
      <c r="H49" s="266"/>
      <c r="M49" s="68"/>
    </row>
    <row r="50" spans="1:13" ht="24">
      <c r="A50" s="119">
        <f t="shared" si="3"/>
        <v>40</v>
      </c>
      <c r="B50" s="5" t="s">
        <v>167</v>
      </c>
      <c r="C50" s="5" t="s">
        <v>1643</v>
      </c>
      <c r="D50" s="45" t="s">
        <v>1644</v>
      </c>
      <c r="E50" s="46" t="s">
        <v>75</v>
      </c>
      <c r="F50" s="46">
        <v>41</v>
      </c>
      <c r="G50" s="265"/>
      <c r="H50" s="266"/>
      <c r="M50" s="68"/>
    </row>
    <row r="51" spans="1:13">
      <c r="A51" s="119">
        <f t="shared" si="3"/>
        <v>41</v>
      </c>
      <c r="B51" s="5" t="s">
        <v>167</v>
      </c>
      <c r="C51" s="5" t="s">
        <v>1643</v>
      </c>
      <c r="D51" s="45" t="s">
        <v>1645</v>
      </c>
      <c r="E51" s="46" t="s">
        <v>75</v>
      </c>
      <c r="F51" s="46">
        <v>58</v>
      </c>
      <c r="G51" s="265"/>
      <c r="H51" s="266"/>
      <c r="M51" s="68"/>
    </row>
    <row r="52" spans="1:13">
      <c r="A52" s="119">
        <f t="shared" si="3"/>
        <v>42</v>
      </c>
      <c r="B52" s="5" t="s">
        <v>167</v>
      </c>
      <c r="C52" s="5" t="s">
        <v>807</v>
      </c>
      <c r="D52" s="45" t="s">
        <v>1646</v>
      </c>
      <c r="E52" s="46" t="s">
        <v>48</v>
      </c>
      <c r="F52" s="46">
        <v>41</v>
      </c>
      <c r="G52" s="265"/>
      <c r="H52" s="266"/>
      <c r="M52" s="68"/>
    </row>
    <row r="53" spans="1:13">
      <c r="A53" s="42">
        <v>2.4</v>
      </c>
      <c r="B53" s="43"/>
      <c r="C53" s="43"/>
      <c r="D53" s="44" t="s">
        <v>823</v>
      </c>
      <c r="E53" s="43"/>
      <c r="F53" s="43"/>
      <c r="G53" s="244"/>
      <c r="H53" s="264"/>
      <c r="M53" s="68"/>
    </row>
    <row r="54" spans="1:13" ht="24">
      <c r="A54" s="119">
        <v>43</v>
      </c>
      <c r="B54" s="5" t="s">
        <v>167</v>
      </c>
      <c r="C54" s="5" t="s">
        <v>762</v>
      </c>
      <c r="D54" s="45" t="s">
        <v>1647</v>
      </c>
      <c r="E54" s="46" t="s">
        <v>275</v>
      </c>
      <c r="F54" s="46">
        <v>6</v>
      </c>
      <c r="G54" s="265"/>
      <c r="H54" s="266"/>
      <c r="M54" s="68"/>
    </row>
    <row r="55" spans="1:13">
      <c r="A55" s="119">
        <v>44</v>
      </c>
      <c r="B55" s="5" t="s">
        <v>167</v>
      </c>
      <c r="C55" s="5" t="s">
        <v>702</v>
      </c>
      <c r="D55" s="45" t="s">
        <v>832</v>
      </c>
      <c r="E55" s="46" t="s">
        <v>322</v>
      </c>
      <c r="F55" s="46">
        <v>3</v>
      </c>
      <c r="G55" s="265"/>
      <c r="H55" s="266"/>
      <c r="M55" s="68"/>
    </row>
    <row r="56" spans="1:13">
      <c r="A56" s="119">
        <v>45</v>
      </c>
      <c r="B56" s="5" t="s">
        <v>167</v>
      </c>
      <c r="C56" s="5" t="s">
        <v>702</v>
      </c>
      <c r="D56" s="45" t="s">
        <v>833</v>
      </c>
      <c r="E56" s="46" t="s">
        <v>322</v>
      </c>
      <c r="F56" s="46">
        <v>3</v>
      </c>
      <c r="G56" s="265"/>
      <c r="H56" s="266"/>
      <c r="M56" s="68"/>
    </row>
    <row r="57" spans="1:13">
      <c r="J57" s="71"/>
    </row>
    <row r="58" spans="1:13">
      <c r="F58" s="192" t="s">
        <v>216</v>
      </c>
      <c r="G58" s="192"/>
      <c r="H58" s="268"/>
    </row>
  </sheetData>
  <sheetProtection algorithmName="SHA-512" hashValue="6Yb8FN4VMWKcTfKoh5cgPJtiJfQnbPLHAtsy5Gty5xwSRJ0Hf4orXWNCA/QQLGOy8c4CJon1h1p8bp27fhhYlQ==" saltValue="UHaHgZg4qUs+nXdfWVxRig==" spinCount="100000" sheet="1" objects="1" scenarios="1"/>
  <sortState ref="M1:M248">
    <sortCondition descending="1" ref="M1"/>
  </sortState>
  <mergeCells count="1">
    <mergeCell ref="F58:G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ZZK</vt:lpstr>
      <vt:lpstr>TOM II Zapora_gł_czoł_i_boczna</vt:lpstr>
      <vt:lpstr>TOM III Budowla_upustowa</vt:lpstr>
      <vt:lpstr>TOM IV Zapora_cofkowa nr 1</vt:lpstr>
      <vt:lpstr>TOM V Zapora_cofkowa nr 2</vt:lpstr>
      <vt:lpstr>Tom VI cz. 1- Zapora boczna nr3</vt:lpstr>
      <vt:lpstr>TOM VI cz.2 - Most na PP </vt:lpstr>
      <vt:lpstr>TOM VII - Koryto Kaczawy</vt:lpstr>
      <vt:lpstr>TOM VIII - Czasza zbiornika</vt:lpstr>
      <vt:lpstr>TOM IX - UKP</vt:lpstr>
      <vt:lpstr>TOM X - Budynek zaplecza</vt:lpstr>
      <vt:lpstr>TOM XI - Zasilanie elektryczne</vt:lpstr>
      <vt:lpstr>TOM XII - Przełożenie linii wys</vt:lpstr>
      <vt:lpstr>TOM XIII - Instalacje teletechn</vt:lpstr>
      <vt:lpstr>TOM XIV - Zjazdy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Aleksander AN. Nych</dc:creator>
  <cp:keywords/>
  <dc:description/>
  <cp:lastModifiedBy>Norbert Olszewski</cp:lastModifiedBy>
  <cp:revision/>
  <dcterms:created xsi:type="dcterms:W3CDTF">2019-05-14T06:07:33Z</dcterms:created>
  <dcterms:modified xsi:type="dcterms:W3CDTF">2026-04-13T09:30:02Z</dcterms:modified>
  <cp:category/>
  <cp:contentStatus/>
</cp:coreProperties>
</file>